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showHorizontalScroll="0" showVerticalScroll="0" showSheetTabs="0" xWindow="0" yWindow="0" windowWidth="20730" windowHeight="11760"/>
  </bookViews>
  <sheets>
    <sheet name="CDRS" sheetId="1" r:id="rId1"/>
  </sheets>
  <definedNames>
    <definedName name="_xlnm.Print_Area" localSheetId="0">CDRS!$A$1:$H$551</definedName>
    <definedName name="_xlnm.Print_Titles" localSheetId="0">CDRS!$1:$14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7" i="1" l="1"/>
  <c r="H125" i="1"/>
  <c r="H101" i="1" l="1"/>
  <c r="H99" i="1"/>
  <c r="H97" i="1"/>
  <c r="H95" i="1"/>
  <c r="H93" i="1"/>
  <c r="H174" i="1" l="1"/>
  <c r="H483" i="1" l="1"/>
  <c r="H485" i="1"/>
  <c r="H487" i="1"/>
  <c r="H489" i="1"/>
  <c r="H491" i="1"/>
  <c r="H493" i="1"/>
  <c r="H495" i="1"/>
  <c r="H532" i="1" l="1"/>
  <c r="H464" i="1"/>
  <c r="H458" i="1"/>
  <c r="H451" i="1"/>
  <c r="H449" i="1"/>
  <c r="H447" i="1"/>
  <c r="H445" i="1"/>
  <c r="H443" i="1"/>
  <c r="H441" i="1"/>
  <c r="H433" i="1"/>
  <c r="H437" i="1"/>
  <c r="H196" i="1"/>
  <c r="H194" i="1"/>
  <c r="H192" i="1"/>
  <c r="H190" i="1"/>
  <c r="H188" i="1"/>
  <c r="H186" i="1"/>
  <c r="H182" i="1" l="1"/>
  <c r="H180" i="1"/>
  <c r="H178" i="1"/>
  <c r="H176" i="1"/>
  <c r="H170" i="1"/>
  <c r="H162" i="1"/>
  <c r="H158" i="1"/>
  <c r="H160" i="1"/>
  <c r="H156" i="1"/>
  <c r="H152" i="1"/>
  <c r="H146" i="1"/>
  <c r="H144" i="1"/>
  <c r="H142" i="1"/>
  <c r="H134" i="1"/>
  <c r="H136" i="1"/>
  <c r="H116" i="1"/>
  <c r="H37" i="1" l="1"/>
  <c r="H66" i="1"/>
  <c r="H64" i="1"/>
  <c r="H77" i="1" l="1"/>
  <c r="H75" i="1"/>
  <c r="H73" i="1"/>
  <c r="H89" i="1" l="1"/>
  <c r="A22" i="1" l="1"/>
  <c r="H168" i="1" l="1"/>
  <c r="H470" i="1" l="1"/>
  <c r="H435" i="1" l="1"/>
  <c r="H417" i="1"/>
  <c r="H468" i="1"/>
  <c r="H466" i="1"/>
  <c r="H462" i="1"/>
  <c r="H456" i="1"/>
  <c r="H522" i="1"/>
  <c r="H520" i="1"/>
  <c r="H87" i="1" l="1"/>
  <c r="H481" i="1" l="1"/>
  <c r="H120" i="1"/>
  <c r="H118" i="1"/>
  <c r="H114" i="1"/>
  <c r="H132" i="1"/>
  <c r="H138" i="1"/>
  <c r="H140" i="1"/>
  <c r="H148" i="1"/>
  <c r="H150" i="1"/>
  <c r="H46" i="1"/>
  <c r="H427" i="1" l="1"/>
  <c r="H477" i="1" l="1"/>
  <c r="H479" i="1"/>
  <c r="H85" i="1"/>
  <c r="H83" i="1"/>
  <c r="H81" i="1"/>
  <c r="H71" i="1"/>
  <c r="H475" i="1" l="1"/>
  <c r="H54" i="1" l="1"/>
  <c r="H52" i="1"/>
  <c r="H50" i="1"/>
  <c r="H546" i="1" l="1"/>
  <c r="H542" i="1"/>
  <c r="H106" i="1" l="1"/>
  <c r="H22" i="1"/>
  <c r="H41" i="1" l="1"/>
  <c r="H536" i="1" l="1"/>
  <c r="H534" i="1"/>
  <c r="H528" i="1" l="1"/>
  <c r="H526" i="1"/>
  <c r="H500" i="1"/>
  <c r="H431" i="1"/>
  <c r="H429" i="1"/>
  <c r="H425" i="1"/>
  <c r="H423" i="1"/>
  <c r="H421" i="1"/>
  <c r="H419" i="1"/>
  <c r="H415" i="1"/>
  <c r="H413" i="1"/>
  <c r="H166" i="1"/>
  <c r="H164" i="1"/>
  <c r="H154" i="1"/>
  <c r="H110" i="1"/>
  <c r="H60" i="1"/>
  <c r="H58" i="1"/>
  <c r="H56" i="1"/>
  <c r="H35" i="1"/>
  <c r="H31" i="1"/>
  <c r="H27" i="1"/>
  <c r="H18" i="1"/>
  <c r="A27" i="1" l="1"/>
  <c r="A31" i="1" s="1"/>
  <c r="A35" i="1" l="1"/>
  <c r="A37" i="1" l="1"/>
  <c r="A41" i="1" s="1"/>
  <c r="A46" i="1" s="1"/>
  <c r="A50" i="1" s="1"/>
  <c r="A52" i="1" s="1"/>
  <c r="A54" i="1" s="1"/>
  <c r="A56" i="1" l="1"/>
  <c r="A58" i="1" s="1"/>
  <c r="A60" i="1" s="1"/>
  <c r="A64" i="1" l="1"/>
  <c r="A66" i="1" s="1"/>
  <c r="A71" i="1" s="1"/>
  <c r="A73" i="1" s="1"/>
  <c r="A75" i="1" s="1"/>
  <c r="A77" i="1" s="1"/>
  <c r="A81" i="1" s="1"/>
  <c r="A83" i="1" l="1"/>
  <c r="A85" i="1" s="1"/>
  <c r="A87" i="1" s="1"/>
  <c r="A89" i="1" l="1"/>
  <c r="A93" i="1" l="1"/>
  <c r="A95" i="1" s="1"/>
  <c r="A97" i="1" s="1"/>
  <c r="A99" i="1" s="1"/>
  <c r="A101" i="1" s="1"/>
  <c r="A106" i="1" s="1"/>
  <c r="A110" i="1" s="1"/>
  <c r="A114" i="1" s="1"/>
  <c r="A116" i="1" s="1"/>
  <c r="A118" i="1" s="1"/>
  <c r="A120" i="1" s="1"/>
  <c r="A125" i="1" s="1"/>
  <c r="A127" i="1" s="1"/>
  <c r="A132" i="1" s="1"/>
  <c r="A134" i="1" s="1"/>
  <c r="A136" i="1" s="1"/>
  <c r="A138" i="1" s="1"/>
  <c r="A140" i="1" s="1"/>
  <c r="A142" i="1" s="1"/>
  <c r="A144" i="1" s="1"/>
  <c r="A146" i="1" s="1"/>
  <c r="A148" i="1" s="1"/>
  <c r="A150" i="1" s="1"/>
  <c r="A152" i="1" s="1"/>
  <c r="A154" i="1" s="1"/>
  <c r="A156" i="1" s="1"/>
  <c r="A158" i="1" s="1"/>
  <c r="A160" i="1" s="1"/>
  <c r="A162" i="1" s="1"/>
  <c r="A164" i="1" s="1"/>
  <c r="A166" i="1" s="1"/>
  <c r="A168" i="1" s="1"/>
  <c r="A170" i="1" l="1"/>
  <c r="A176" i="1" s="1"/>
  <c r="A178" i="1" s="1"/>
  <c r="A180" i="1" s="1"/>
  <c r="A182" i="1" s="1"/>
  <c r="A186" i="1" s="1"/>
  <c r="A188" i="1" s="1"/>
  <c r="A190" i="1" s="1"/>
  <c r="A192" i="1" s="1"/>
  <c r="A194" i="1" s="1"/>
  <c r="A196" i="1" s="1"/>
  <c r="A202" i="1" l="1"/>
  <c r="A204" i="1" s="1"/>
  <c r="A206" i="1" s="1"/>
  <c r="A208" i="1" s="1"/>
  <c r="A210" i="1" s="1"/>
  <c r="A212" i="1" s="1"/>
  <c r="A214" i="1" s="1"/>
  <c r="A216" i="1" s="1"/>
  <c r="A218" i="1" s="1"/>
  <c r="A220" i="1" s="1"/>
  <c r="A222" i="1" s="1"/>
  <c r="A224" i="1" s="1"/>
  <c r="A226" i="1" s="1"/>
  <c r="A228" i="1" s="1"/>
  <c r="A230" i="1" s="1"/>
  <c r="A232" i="1" s="1"/>
  <c r="A234" i="1" s="1"/>
  <c r="A236" i="1" s="1"/>
  <c r="A238" i="1" s="1"/>
  <c r="A240" i="1" s="1"/>
  <c r="A242" i="1" s="1"/>
  <c r="A244" i="1" s="1"/>
  <c r="A246" i="1" s="1"/>
  <c r="A248" i="1" s="1"/>
  <c r="A250" i="1" s="1"/>
  <c r="A252" i="1" s="1"/>
  <c r="A254" i="1" s="1"/>
  <c r="A256" i="1" s="1"/>
  <c r="A258" i="1" s="1"/>
  <c r="A260" i="1" s="1"/>
  <c r="A262" i="1" s="1"/>
  <c r="A264" i="1" s="1"/>
  <c r="A266" i="1" s="1"/>
  <c r="A270" i="1" s="1"/>
  <c r="A272" i="1" s="1"/>
  <c r="A274" i="1" s="1"/>
  <c r="A276" i="1" s="1"/>
  <c r="A278" i="1" s="1"/>
  <c r="A280" i="1" s="1"/>
  <c r="A282" i="1" s="1"/>
  <c r="A284" i="1" s="1"/>
  <c r="A286" i="1" s="1"/>
  <c r="A293" i="1" s="1"/>
  <c r="A295" i="1" s="1"/>
  <c r="A297" i="1" s="1"/>
  <c r="A299" i="1" s="1"/>
  <c r="A301" i="1" s="1"/>
  <c r="A303" i="1" s="1"/>
  <c r="A305" i="1" s="1"/>
  <c r="A307" i="1" s="1"/>
  <c r="A309" i="1" s="1"/>
  <c r="A311" i="1" s="1"/>
  <c r="A313" i="1" s="1"/>
  <c r="A315" i="1" s="1"/>
  <c r="A317" i="1" s="1"/>
  <c r="A319" i="1" s="1"/>
  <c r="A321" i="1" s="1"/>
  <c r="A323" i="1" s="1"/>
  <c r="A325" i="1" s="1"/>
  <c r="A327" i="1" s="1"/>
  <c r="A329" i="1" s="1"/>
  <c r="A331" i="1" s="1"/>
  <c r="A333" i="1" s="1"/>
  <c r="A335" i="1" s="1"/>
  <c r="A337" i="1" s="1"/>
  <c r="A339" i="1" s="1"/>
  <c r="A341" i="1" s="1"/>
  <c r="A343" i="1" s="1"/>
  <c r="A345" i="1" s="1"/>
  <c r="A352" i="1" s="1"/>
  <c r="A354" i="1" s="1"/>
  <c r="A356" i="1" s="1"/>
  <c r="A358" i="1" s="1"/>
  <c r="A360" i="1" s="1"/>
  <c r="A362" i="1" s="1"/>
  <c r="A364" i="1" s="1"/>
  <c r="A366" i="1" s="1"/>
  <c r="A368" i="1" s="1"/>
  <c r="A370" i="1" s="1"/>
  <c r="A372" i="1" s="1"/>
  <c r="A374" i="1" s="1"/>
  <c r="A376" i="1" s="1"/>
  <c r="A378" i="1" s="1"/>
  <c r="A380" i="1" s="1"/>
  <c r="A382" i="1" s="1"/>
  <c r="A384" i="1" s="1"/>
  <c r="A386" i="1" s="1"/>
  <c r="A390" i="1" s="1"/>
  <c r="A392" i="1" s="1"/>
  <c r="A394" i="1" s="1"/>
  <c r="A396" i="1" s="1"/>
  <c r="A398" i="1" s="1"/>
  <c r="A400" i="1" s="1"/>
  <c r="A402" i="1" s="1"/>
  <c r="A404" i="1" s="1"/>
  <c r="A406" i="1" s="1"/>
  <c r="A408" i="1" s="1"/>
  <c r="A413" i="1" s="1"/>
  <c r="A415" i="1" s="1"/>
  <c r="A417" i="1" s="1"/>
  <c r="A419" i="1" s="1"/>
  <c r="A421" i="1" s="1"/>
  <c r="A423" i="1" s="1"/>
  <c r="A425" i="1" s="1"/>
  <c r="A427" i="1" s="1"/>
  <c r="A429" i="1" s="1"/>
  <c r="A431" i="1" s="1"/>
  <c r="A433" i="1" l="1"/>
  <c r="A435" i="1" l="1"/>
  <c r="A437" i="1" s="1"/>
  <c r="A441" i="1" s="1"/>
  <c r="A443" i="1" s="1"/>
  <c r="A445" i="1" s="1"/>
  <c r="A447" i="1" s="1"/>
  <c r="A449" i="1" s="1"/>
  <c r="A451" i="1" s="1"/>
  <c r="A456" i="1" s="1"/>
  <c r="H548" i="1"/>
  <c r="H549" i="1" s="1"/>
  <c r="H550" i="1" s="1"/>
  <c r="A458" i="1" l="1"/>
  <c r="A462" i="1" s="1"/>
  <c r="A464" i="1" s="1"/>
  <c r="A466" i="1" s="1"/>
  <c r="A468" i="1" s="1"/>
  <c r="A470" i="1" s="1"/>
  <c r="A475" i="1" s="1"/>
  <c r="A477" i="1" s="1"/>
  <c r="A479" i="1" s="1"/>
  <c r="A481" i="1" s="1"/>
  <c r="A483" i="1" s="1"/>
  <c r="A485" i="1" s="1"/>
  <c r="A487" i="1" s="1"/>
  <c r="A489" i="1" s="1"/>
  <c r="A491" i="1" s="1"/>
  <c r="A493" i="1" s="1"/>
  <c r="A495" i="1" s="1"/>
  <c r="A500" i="1" s="1"/>
  <c r="A505" i="1" l="1"/>
  <c r="A507" i="1" s="1"/>
  <c r="A509" i="1" s="1"/>
  <c r="A511" i="1" s="1"/>
  <c r="A513" i="1" s="1"/>
  <c r="A515" i="1" s="1"/>
  <c r="A520" i="1" s="1"/>
  <c r="A522" i="1" s="1"/>
  <c r="A526" i="1" s="1"/>
  <c r="A528" i="1" s="1"/>
  <c r="A532" i="1" l="1"/>
  <c r="A534" i="1" s="1"/>
  <c r="A536" i="1" s="1"/>
  <c r="A542" i="1" s="1"/>
  <c r="A546" i="1" s="1"/>
</calcChain>
</file>

<file path=xl/sharedStrings.xml><?xml version="1.0" encoding="utf-8"?>
<sst xmlns="http://schemas.openxmlformats.org/spreadsheetml/2006/main" count="543" uniqueCount="322">
  <si>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</si>
  <si>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</si>
  <si>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</si>
  <si>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</si>
  <si>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</si>
  <si>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</si>
  <si>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</si>
  <si>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</si>
  <si>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</si>
  <si>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</si>
  <si>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</si>
  <si>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</si>
  <si>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</si>
  <si>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</si>
  <si>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</si>
  <si>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</si>
  <si>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</si>
  <si>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</si>
  <si>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</si>
  <si>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</si>
  <si>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</si>
  <si>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</si>
  <si>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</si>
  <si>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</si>
  <si>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</si>
  <si>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</si>
  <si>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</si>
  <si>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</si>
  <si>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</si>
  <si>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</si>
  <si>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</si>
  <si>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</si>
  <si>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</si>
  <si>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</si>
  <si>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</si>
  <si>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</si>
  <si>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</si>
  <si>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</si>
  <si>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</si>
  <si>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</si>
  <si>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</si>
  <si>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</si>
  <si>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24180011</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</si>
  <si>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</si>
  <si>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</si>
  <si>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INSTALACIONES HIDRAULICAS</t>
  </si>
  <si>
    <t>TUBERIA</t>
  </si>
  <si>
    <t>INSTALACIONES SANITARIAS</t>
  </si>
  <si>
    <t>TUBERIAS</t>
  </si>
  <si>
    <t>CANCELERIA</t>
  </si>
  <si>
    <t>CARPINTERIA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</si>
  <si>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</si>
  <si>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</si>
  <si>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</si>
  <si>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</si>
  <si>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</si>
  <si>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</si>
  <si>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</si>
  <si>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</si>
  <si>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</si>
  <si>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</si>
  <si>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</si>
  <si>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</si>
  <si>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</si>
  <si>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</si>
  <si>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</si>
  <si>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</si>
  <si>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</si>
  <si>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</si>
  <si>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</si>
  <si>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</si>
  <si>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</si>
  <si>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</si>
  <si>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</si>
  <si>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</si>
  <si>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</si>
  <si>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</si>
  <si>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</si>
  <si>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</si>
  <si>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</si>
  <si>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BANQUETAS Y RAMPAS</t>
  </si>
  <si>
    <t xml:space="preserve">FUMIGACIONES </t>
  </si>
  <si>
    <t>SUMINISTRO E INSTALACIÓN DE REDUCCION BUSHING DE PVC HIDRAULICO 3/4" A 1/2" Ø INCLUYE: ACARREO,  CORTES, PEGAMENTO PARA PVC, LIJA, DESPERDICIOS, PRUEBAS DE HERMETICIDAD, HERRAMIENTA, EQUIPO, MANO DE OBRA Y TODO LO NECESARIO PARA SU CORRECTA EJECUCION.</t>
  </si>
  <si>
    <t>PLANTILLA</t>
  </si>
  <si>
    <t>PLANTILLA DE CONCRETO SIMPLE F C=150 KG/CM² DE 10CM DE ESPESOR, SOBRE LA EXCAVACIÓN RECIENTE, APISONANDO LA SUPERFICIE DE LA EXCAVACIÓN CON PISÓN MECANICO.  INCLUYE: MATERIALES, AGUA, DESPERDICIOS, HERRAMIENTA, EQUIPO Y MANO DE OBRA.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</si>
  <si>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</si>
  <si>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</si>
  <si>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LOSAS</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</si>
  <si>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</si>
  <si>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</si>
  <si>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</si>
  <si>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</si>
  <si>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INSTALACION DE CONECTOR MACHO DE PVC DE 13MM (1/2") Ø ROSCA EXTERIOR INCLUYE: ACARREO,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</si>
  <si>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</si>
  <si>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INSTALACIÓN DE CODO DE PVC SANITARIO DE 90° X 50 MM (2")Ø MARCA CHARLOTTE O SIMILAR  INCLUYE: MATERIAL, ACARREO, PEGAMENTO, PRUEBAS, EXCAVACION, RELLENO, RANURAS, RESANES,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</si>
  <si>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</si>
  <si>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SUMINISTRO E INSTALACIÓN DE CODO DE PVC SANITARIO DE 45° X 50 MM (2")Ø  MARCA CHARLOTTE O SIMILAR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</si>
  <si>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</si>
  <si>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</si>
  <si>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SUMINISTRO E INSTALACIÓN DE YEE SENCILLA DE PVC SANITARIO DE 100 MM (4")X 50 MM (2")Ø MARCA CHARLOTTE O SIMILAR  INCLUYE: ACARREO, PEGAMENTO, PRUEBAS Y HERRAMIENTA.</t>
  </si>
  <si>
    <t>SUMINISTRO E INSTALACION DE TEE DE PVC SANITARIO DE 100 MM (4")Ø  MARCA CHARLOTTE O SIMILAR, INCLUYE: ACARREO, PEGAMENTO, PRUEBAS Y HERRAMIENTAS.</t>
  </si>
  <si>
    <t>CONSTRUCCION DE REGISTRO SANITARIO DE 60X60X70 CMS. INCLUYE MATERIAL Y MANO DE OBRA REALIZADO CON PISO DE CONCRETO FC=150 KG/CM2, MUROS DE BLOCK DE 4"ENTRELAZADOS CON VARILLA # 3 FORMANDO ESCUADRA CON EL PISO EN CADA ESQUINA DEL REGISTRO Y RELLENO DE CONCRETO</t>
  </si>
  <si>
    <t>COLADERA HELVEX TIPO 4954 O SIMILAR, INCLUYE: SUMINISTRO E INSTALACION, MATERIALES, PEGAMENTO, RANURAS, RESANES, PRUEBAS, EQUIPO, HERRAMIENTA, MANO DE OBRA Y TODO LO NECESARIO PARA SU CORRECTA EJECUCION.</t>
  </si>
  <si>
    <t>ALIGERANTE DE BARROBLOCK  DE 20X20X30 CMS, ACOMODO EN LOSAS SEGÚN PLANO, INCLUYE: SUMISTRO Y COLOCACION, MATERIAL, HERRAMIENTQ, EQUIPO, MANO DE OBRA Y TODO LO NECESARIO PARA SU CORRECTA EJECUCION</t>
  </si>
  <si>
    <t>BANQUETA DE 15 CM DE ESPESOR DE CONCRETO PREMEZCLADO EN PLANTA, F'c=150 KG/CM2, T.M.A. 3/4", CON MALLA ELECTROSOLDADA 6X6-10/10, CON JUNTAS DE EXPANSION CADA 1.20M, ACABADO PULIDO, ARISTAS REDONDEADAS, INCLUYE: MATERIALES, EXCAVACIÓN, CIMBRA, DESCIMBRA, COMPENSACION Y NIVELACION DEL TERRENO, COMPACTADO DE LA SUPERFICIE AL 95% DE SU PVSM, CURADO CON MEMBRANA, HERRAMIENTA,  MANO DE OBRA Y EQUIPO.</t>
  </si>
  <si>
    <t>MUEBLES SANITARIOS</t>
  </si>
  <si>
    <t>INODOROS Y MINGITORIOS</t>
  </si>
  <si>
    <t>LAVABOS</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</si>
  <si>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</si>
  <si>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</si>
  <si>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</si>
  <si>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MURO DE BLOCK DE CONCRETO APARENTE DE 15X20X40 CM. ASENTADO CON MORTERO CEMENTO-ARENA PROP. 1:4.  INCLUYE: SUMINISTRO Y COLOCACION  DE MATERIALES, ACARREO, ELEVACIONES, ANDAMIAJES, TRAZOS, CORTES, DESPERDICIOS, RETIRO DE SOBRANTES FUERA DE LA OBRA, EQUIPO, HERRAMIENTA Y MANO DE OBRA EN CUALQUIER NIVEL.</t>
  </si>
  <si>
    <r>
      <rPr>
        <b/>
        <sz val="9"/>
        <rFont val="Calibri"/>
        <family val="2"/>
        <scheme val="minor"/>
      </rPr>
      <t>FUMIGACION ANTITERMITA,</t>
    </r>
    <r>
      <rPr>
        <sz val="9"/>
        <rFont val="Calibri"/>
        <family val="2"/>
        <scheme val="minor"/>
      </rPr>
      <t xml:space="preserve"> PERFORACION EN TODO TIPO DE MATERIAL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</si>
  <si>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ALIGERANTE DE BARROBLOCK  DE 15X20X30 CMS, ACOMODO EN LOSAS SEGÚN PLANO, INCLUYE: SUMISTRO Y COLOCACION, MATERIAL, HERRAMIENTQ, EQUIPO, MANO DE OBRA Y TODO LO NECESARIO PARA SU CORRECTA EJECUCION</t>
  </si>
  <si>
    <t>COLUMNAS INTEGRADA AL MURO</t>
  </si>
  <si>
    <t>CIMBRA Y DESCIMBRA FENOLICA DE CONTACTO PARA MURO, MEDIDA A LINEAS DE PROYECTO, , LOS TROQUELES Y DEMAS REFUERZOS SE DISEÑARAN POR EL CONTRATISTA, ASI COMO MOLDURAS Y CHAFLANES RESPETANDO LA GEOMETRIA DE LAS MISMAS. INCLUYE: TRAZO, FRONTERA, FABRICACIÓN, CORTES, DESPERDICIOS, HABILITACION, COLOCACION, MATERIALES, MANO DE OBRA, OBRA FALSA Y EQUIPO.</t>
  </si>
  <si>
    <t>CONCRETO PIGMENTADO APARENTE S.M.A.  PREMEZCLADO EN PLANTA DOSIFICADORA PARA MURO DE F'c=250 KG/CM2, TMA 3/4", REVENIMIENTO MINIMO DE 16CM, COLADO SEGÚN LAS NORMAS DEL ACI, CURADO CON MEMBRANA. INCLUYE: SUMINISTRO, BOMBEO, COLOCACIÓN, VIBRADO, DESPERDICIOS, MANO DE OBRA Y EQUIPO.</t>
  </si>
  <si>
    <t>ACERO DE REFUERZO PARA MUROS,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</si>
  <si>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FENOLICA DE CONTACTO PARA LOSASMURO, MEDIDA A LINEAS DE PROYECTO, , LOS TROQUELES Y DEMAS REFUERZOS SE DISEÑARAN POR EL CONTRATISTA, ASI COMO MOLDURAS Y CHAFLANES RESPETANDO LA GEOMETRIA DE LAS MISMAS. INCLUYE: TRAZO, FRONTERA, FABRICACIÓN, CORTES, DESPERDICIOS, HABILITACION, COLOCACION, MATERIALES, MANO DE OBRA, OBRA FALSA Y EQUIPO.</t>
  </si>
  <si>
    <t>PILOTES</t>
  </si>
  <si>
    <t>20120012</t>
  </si>
  <si>
    <t>ACERO DE REFUERZO PARA PILAS DE CIMENTACIÓN, A BASE DE VARILLAS CORRUGADAS DE FY=4,200 KG/CM2, AMARRADO EN EL LUGAR CON ALAMBRE RECOCIDO, INCLUYE: MATERIALES, CORTES, COLOCACIÓN DENTRO DE LA PERFORACIÓN, DESPERDICIOS, TRASLAPES (VER DETALLES DEL REFUERZO</t>
  </si>
  <si>
    <t>20120013</t>
  </si>
  <si>
    <t>CONCRETO PREMEZCLADO EN PLANTA DOSIFICADORA PARA PILAS DE CIMENTACIÓN, CON ADITIVO SUPERFLUIDIZANTE Y/O REDUCTOR DE AGUA DE ALTO RANGO,  DE F'C=250 KG/CM2, TMA 3/4", REVENIMIENTO MÍNIMO DE 18 CM,   COLADO SEGÚN LAS NORMAS DEL ACI.  INCLUYE: SUMINISTRO, COLOCACIÓN CON TUBO TREMIE Y/O BOMBEO, DESPERDICIOS, MANO DE OBRA Y EQUIPO</t>
  </si>
  <si>
    <t>PERFORACIÓN PREVIA PARA PILAS DE CIMENTACION  DE 0.80M DE DIAMETRO CON CAMPANA DE 1.0MT DE DIAMETRO EN LOS ULTIMOS 80 CMS DE LA PERFORACION, EN GRAVAS Y BOLEOS, INCLUYE: ACCESOS, PLATAFORMAS DE TRABAJO, ADEME METÁLICO RECUPERABLE, LODOS BENTONÍTICOS O POLÍMEROS, TRASPALEO, ACAMELLONAMIENTO DE MATERIAL PARA SU RETIRO</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</si>
  <si>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</si>
  <si>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CONCRETO PIGMENTADO S.M.A. PREMEZCLADO EN PLANTA DOSIFICADORA PARA LOSAS DE F'c=250 KG/CM2, TMA 3/4", REVENIMIENTO MINIMO DE 16CM, COLADO SEGÚN LAS NORMAS DEL ACI, CURADO CON MEMBRANA. CON ACABADOAPARENTE EL LECHO INFERIOR Y PULIDO PEN LA PARTE SUPERIOR. INCLUYE: SUMINISTRO, BOMBEO, COLOCACIÓN, VIBRADO, DESPERDICIOS, MANO DE OBRA Y EQUIPO.</t>
  </si>
  <si>
    <t>26100139</t>
  </si>
  <si>
    <t>26100140</t>
  </si>
  <si>
    <t>SUMINISTRO E INSTALACIÓN DE CODO DE PVC HIDRÁULICO DE 90° X 2" Ø INCLUYE: ACARREO,  CORTES,PEGAMENTO PARA PVC, LIJA, DESPERDICIOS, PRUEBAS DE HERMETICIDAD, HERRAMIENTA, EQUIPO, MANO DE OBRA Y TODO LO NECESARIO PARA SU CORRECTA EJECUCION.</t>
  </si>
  <si>
    <t>26100144</t>
  </si>
  <si>
    <t>SUMINISTRO E INSTALACIÓN DE CODO DE PVC HIDRÁULICO DE 90° X 1 1/2" Ø  INCLUYE: ACARREO,  CORTES,PEGAMENTO PARA PVC, LIJA, DESPERDICIOS, PRUEBAS DE HERMETICIDAD, HERRAMIENTA, EQUIPO, MANO DE OBRA Y TODO LO NECESARIO PARA SU CORRECTA EJECUCION.</t>
  </si>
  <si>
    <t>26100145</t>
  </si>
  <si>
    <t>SUMINISTRO E INSTALACIÓN DE CODO DE PVC HIDRÁULICO DE 90° X 1 1/4" Ø  INCLUYE: ACARREO,  CORTES,PEGAMENTO PARA PVC, LIJA, DESPERDICIOS, PRUEBAS DE HERMETICIDAD, HERRAMIENTA, EQUIPO, MANO DE OBRA Y TODO LO NECESARIO PARA SU CORRECTA EJECUCION.</t>
  </si>
  <si>
    <t>SUMINISTRO E INSTALACIÓN DE TEE DE PVC HIDRAULICO 2" Ø INCLUYE: ACARREO,  CORTES,PEGAMENTO PARA PVC, LIJA, DESPERDICIOS, PRUEBAS DE HERMETICIDAD, HERRAMIENTA, EQUIPO, MANO DE OBRA Y TODO LO NECESARIO PARA SU CORRECTA EJECUCION.</t>
  </si>
  <si>
    <t>26100149</t>
  </si>
  <si>
    <t>SUMINISTRO E INSTALACIÓN DE CODO DE PVC HIDRÁULICO DE 45° X 38MM (1 1/2") Ø  INCLUYE: ACARREO,  CORTES,PEGAMENTO PARA PVC, LIJA, DESPERDICIOS, PRUEBAS DE HERMETICIDAD, HERRAMIENTA, EQUIPO, MANO DE OBRA Y TODO LO NECESARIO PARA SU CORRECTA EJECUCION.</t>
  </si>
  <si>
    <t>SUMINISTRO E INSTALACIÓN DE REDUCCION BUSHING DE PVC HIDRAULICO 2" A 1 1/2" Ø INCLUYE: ACARREO,  CORTES, PEGAMENTO PARA PVC, LIJA, DESPERDICIOS, PRUEBAS DE HERMETICIDAD, HERRAMIENTA, EQUIPO, MANO DE OBRA Y TODO LO NECESARIO PARA SU CORRECTA EJECUCION.</t>
  </si>
  <si>
    <t>SUMINISTRO E INSTALACIÓN DE REDUCCION BUSHING DE PVC HIDRAULICO 2" A 3/4" Ø INCLUYE: ACARREO,  CORTES, PEGAMENTO PARA PVC, LIJA, DESPERDICIOS, PRUEBAS DE HERMETICIDAD, HERRAMIENTA, EQUIPO, MANO DE OBRA Y TODO LO NECESARIO PARA SU CORRECTA EJECUCION.</t>
  </si>
  <si>
    <t>26100193</t>
  </si>
  <si>
    <t>SUMINISTRO E INSTALACIÓN DE REDUCCION BUSHING DE PVC HIDRAULICO 1 1/2" A 1 1/4" Ø INCLUYE: ACARREO,  CORTES, PEGAMENTO PARA PVC, LIJA, DESPERDICIOS, PRUEBAS DE HERMETICIDAD, HERRAMIENTA, EQUIPO, MANO DE OBRA Y TODO LO NECESARIO PARA SU CORRECTA EJECUCION.</t>
  </si>
  <si>
    <t>26100190</t>
  </si>
  <si>
    <t>SUMINISTRO E INSTALACIÓN DE REDUCCION BUSHING DE PVC HIDRAULICO 1 1/2" A 1/2" Ø INCLUYE: ACARREO,  CORTES, PEGAMENTO PARA PVC, LIJA, DESPERDICIOS, PRUEBAS DE HERMETICIDAD, HERRAMIENTA, EQUIPO, MANO DE OBRA Y TODO LO NECESARIO PARA SU CORRECTA EJECUCION.</t>
  </si>
  <si>
    <t>SUMINISTRO E INSTALACION DE CONECTOR MACHO DE PVC DE 1 1/4" Ø ROSCA EXTERIOR INCLUYE: ACARREO,  PEGAMENTO PARA PVC, LIJA, DESPERDICIOS, PRUEBAS DE HERMETICIDAD, HERRAMIENTA, EQUIPO, MANO DE OBRA Y TODO LO NECESARIO PARA SU CORRECTA EJECUCION.</t>
  </si>
  <si>
    <t>EQUIPO DE BOMBEO MARCA BARNER MOD SP9004-5 DE 5 HP O SIMILAR, INCLUYE: SUMINISTRO, INSTALACION, PRUEBAS, HERRAMIENTA, EQUIPO, MANO DE OBRA Y TODO LO NECESARIO PARA SU CORRECTA EJECUCION</t>
  </si>
  <si>
    <t>TUBERIA PARA RECOLECCION Y CONDUCCION DE AGUA DE LLUVIA</t>
  </si>
  <si>
    <t>CONSTRUCCION DE REGISTRO DE 60X60X70 CMS. INCLUYE MATERIAL Y MANO DE OBRA REALIZADO CON PISO DE CONCRETO FC=150 KG/CM2, MUROS DE BLOCK DE 4"ENTRELAZADOS CON VARILLA # 3 FORMANDO ESCUADRA CON EL PISO EN CADA ESQUINA DEL REGISTRO Y RELLENO DE CONCRETO</t>
  </si>
  <si>
    <t>FOSA SEPTICA</t>
  </si>
  <si>
    <t>EXCAVACIONES EN MATERIAL TIPO I Y II  PARA FOSA SEPTICA POR MEDIOS MECÁNICOS, VOLUMEN MEDIDO EN SECCION A LINEAS DE PROYECTO, INCLUYE: AFINE, TALUDES DE LA EXCAVACIÓN, MAQUINARIA, HERRAMIENTA, EQUIPO, MANO DE OBRA Y ACAMELLONAMIENTO PARA SU POSTERIOR RETIRO O REUTILIZACIÓN.</t>
  </si>
  <si>
    <t>CIMBRA Y DESCIMBRA COMUN,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</si>
  <si>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</si>
  <si>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t>CONCRETO HECHO EN OBRA CON REVOLVEDORA, CON ADITIVO SUPERFLUIDIZANTE Y/O REDUCTOR DE AGUA DE ALTO RANGO, DE F'c=250 KG/CM2, TMA 3/4", REVENIMIENTO MÍNIMO DE 18 CM, COLADO SEGÚN LAS NORMAS DEL ACI, CURADO CON MEMBRANA. INCLUYE: SUMINISTRO, COLOCACIÓN, VIBRADO,  DESPERDICIOS, MANO DE OBRA, EQUIPO Y HERRAMIENTA.</t>
  </si>
  <si>
    <t xml:space="preserve">ESCALERA MARINA A ABASE DE VARILLA #6 COMO ESCALONES ( 4 ESCALONES DESARROLLO DE LA VARILLA 1.20 MTS APROX, VER DETALLE EN PLANO) COLADA EN MURO DE CONCRETO, INCLUYE: SUMINISTRO Y COLOCACION, MATERIALES, HERRAMIENTA, EQUIPO, MANO DE OBRA Y TODO LO NECESARIO PARA SU CORRECTA EJECUCION </t>
  </si>
  <si>
    <t xml:space="preserve">TAPA REGISTRO DE 60 X 60 CMS DE CONCRETO REFORZADO HECHO EN OBRA F'c= 250KG/CM2 ARMADA CON VARILLA #4 @ 12CMS EN AMBOS SENTIDOS, Y MARCOS DE ANGULO DE 4" EN TAPA Y LOSA,  </t>
  </si>
  <si>
    <t>CISTERNA</t>
  </si>
  <si>
    <t>EXCAVACIONES EN MATERIAL TIPO I Y II   POR MEDIOS MECÁNICOS, VOLUMEN MEDIDO EN SECCION A LINEAS DE PROYECTO, INCLUYE: AFINE, TALUDES DE LA EXCAVACIÓN, MAQUINARIA, HERRAMIENTA, EQUIPO, MANO DE OBRA Y ACAMELLONAMIENTO PARA SU POSTERIOR RETIRO O REUTILIZACIÓN.</t>
  </si>
  <si>
    <t xml:space="preserve">ESCALERA MARINA A ABASE DE VARILLA #6 COMO ESCALONES ( 10 ESCALONES DESARROLLO DE LA VARILLA 1.20 MTS APROX, VER DETALLE EN PLANO) COLADA EN MURO DE CONCRETO, INCLUYE: SUMINISTRO Y COLOCACION, MATERIALES, HERRAMIENTA, EQUIPO, MANO DE OBRA Y TODO LO NECESARIO PARA SU CORRECTA EJECUCION </t>
  </si>
  <si>
    <t>28120074</t>
  </si>
  <si>
    <t>SUMINISTRO E INSTALACIÓN DE CESPOL DE PVC SANITARIO UNA SALIDA DE  2"Ø . INCLUYE: MATERIAL, ACARREO, PEGAMENTO, PRUEBAS, EXCAVACION, RELLENO, RANURAS, RESANES, EQUIPO, HERRAMIENTA, MANO DE OBRA Y TODO LO NECESARIO PARA SU CORRECTA EJECUCION.</t>
  </si>
  <si>
    <t>28120071</t>
  </si>
  <si>
    <t>SUMINISTRO E INSTALACIÓN DE REDUCCION BUSHING DE PVC SANITARIO  DE 100 MM (4") Ø - 50 MM (2")Ø . INCLUYE: MATERIAL, ACARREO, PEGAMENTO, PRUEBAS, EXCAVACION, RELLENO, RANURAS, RESANES, EQUIPO, HERRAMIENTA, MANO DE OBRA Y TODO LO NECESARIO PARA SU CORRECTA EJECUCION.</t>
  </si>
  <si>
    <t>CARGA, ACARREO Y DESCARGA DEL MATERIAL PRODUCTO DEL CORTE, EXCAVACIONES, PERFORACIONES, A TIRO LIBRE A SITIO APROBADO POR MUNICIPIO,  VOLUMEN MEDIDO EN SECCION.  INCLUYE: EQUIPO Y MANO DE OBRA Y TODO LO NECESARIO PARA LA CORRECTA EJECUCION DE LOS TRABAJOS.</t>
  </si>
  <si>
    <t>CIMBRA Y DESCIMBRA COMÚNMEDIDA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</si>
  <si>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</si>
  <si>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DE F'c=200 KG/CM2, TMA 3/4", REVENIMIENTO MÍNIMO DE 18 CM, COLADO SEGÚN LAS NORMAS DEL ACI, CURADO CON MEMBRANA.INCLUYE: SUMINISTRO, COLOCACIÓN, VIBRADO, BOMBEO, DESPERDICIOS, MANO DE OBRA, HERRAMIENTAS Y EQUIPO.</t>
  </si>
  <si>
    <t>INODORO MARCA LAMOSA MODELO TAZA VIENNA EL FLUX ( DE TAZA ALARGADA)  O EQUIVALENTE EN CALIDAD Y PRECIO COLOR BLANCO,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</si>
  <si>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SUMINISTRO E INSTALACIÓN DE MINGITORIO CON FLUXOMETRO ELECTRONICO DE SENSOR A BATERIAS, MARCA LAMOSA MODELO VERONA 05 O SIMILAR. DESCARGA DE 4.8 LTS. SPUD DE 38 MM Y VALVULA DE RETENCION DE 1". BOTON MECANICO DE DESCARGA DE CORTESIA, NO REQUIERE DE BATERIAS PARA HACER DESCARGA MANUAL, HERRAJES, ELEMENTOS DE FIJACIÓN, SUMINISTRO DE MATERIALES, HERRAMIENTA, EQUIPO, MANO DE OBRA Y TODO LO NECESARIO PARA SU CORRECTA EJECUCION.</t>
  </si>
  <si>
    <t>SUMINISTRO Y COLOCACIÓN DE LAVABO MARCA LAMOSA MODELO HOLLIDAY OVALADO BAJO CUBIERTA COLOR BLANCO O SIMILAR  INCLUYE: ACCESORIOS DE INSTALACIÓN, TRAMPA PVC, COFFLEX, DESAGÜE Y TODO LO NECESARIO PARA SU CORRECTA EJECUCIÓN Y FUNCIONAMIENTO.</t>
  </si>
  <si>
    <t>SUMINISTRO Y FABRICACION DE LOSA DE CONCRETO DE 2.70 X 0.50 MTS.PARA COLOCACION DE 3 OVALINES, DE 10 CMS DE ESPESOR, FABRICADO EN CONCRETO F'C=150 KG7CM2, ACERO DE REFUERZO DE 3/8" EN AMBOS SENTIDOS @ 15 CMS. INCLUYE: MATERIALES, RECUBRIMIENTO CON AZULEJO CERAMICO DE 30 CMS. X 30 CMS, REVESTIMIENTO PORCELANICO 10 X 10 CMS BLANCO ,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</si>
  <si>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 DE 0.90 X 0.50 MTS.PARA COLOCACION DE 3 OVALINES, DE 10 CMS DE ESPESOR, FABRICADO EN CONCRETO F'C=150 KG7CM2, ACERO DE REFUERZO DE 3/8" EN AMBOS SENTIDOS @ 15 CMS. INCLUYE: MATERIALES, RECUBRIMIENTO CON AZULEJO CERAMICO DE 30 CMS. X 30 CMS, REVESTIMIENTO PORCELANICO 10X10 CMS BLANCO,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</si>
  <si>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PISO ACABADO EN TERRAZO COLO BLANCO S.M.A. CON DESPIECES EN SOLERA DE ALUMINIO Y BORDES REMATADOS EN ANGULO DE ACERO CON ESMALTE ALQUIDALICO S.M.A, INCLUYE: SUMINISTRO Y COLOCACION, MATERIALES, CORTES, DESPERDICIOS, HERRAMIENTA, EQUIPO, MANO DE OBRA Y TODO LO NECESARIO PARA SU CORRECTA EJECUCION.</t>
  </si>
  <si>
    <t>PRETIL DE 1.22 DE ALTO, A BASE DE MURO DE CONCRETO PIGMENTADO APARENTE S.M.A. ARMADO CON VARILLA #4 @30 EN FORMA HORIZONTAL EN 2 PARRILLAS Y VARILLA #3 @ 30 DE FORMA VERTICAL EN 2 PARRILLAS, CON CONCRETO PREMEZCLADO F'c=250KG/CM2 INCLUYE: SUMINISTRO, COLOCACION MATERIALES, CIMBRA FENOLICA DE CONTACTO, HERRAMIENTA, EQUIPO, MANO DE OBRA Y TODO LO NECESARIO PARA SU CORRECTA EJECUCION</t>
  </si>
  <si>
    <t>VENTANA DE LAMINA ABATIBLE DE ACERO AL CARBÓN CALIBRE 20, ACABADOS CON ESMALTE ALQUIDÁLICO S.M.A. ACERP AL CARBÓN DE CALIBRE SEGÚN CÁLCULOS, GOTERON CON ÁNGULO DE ACERO DE 1", CON CRISTAL DE 9 MM., MEDIDAS 1.22 MTS DE ANCHO X 1.83 MTS DE ALTO. INCLUYE: SUMINISTRO Y COLOCACION, MATERIALES, HERRAJES, ELEMENTOS DE FIJACIÓN, HERRAMIENTA, EQUIPO, MANO DE OBRA Y TODO LO NECESARIO PARA SU CORRECTA EJECUCIÓN.</t>
  </si>
  <si>
    <t>VENTANA DE LAMINA DE ACERO AL CARBÓN CALIBRE 20, ACABADOS CON ESMALTE ALQUIDÁLICO S.M.A. ACERO AL CARBÓN DE CALIBRE SEGÚN CÁLCULOS, BISAGRA DE 3 1/2" COLOR S.M.A., GOTERON CON ÁNGULO DE ACERO DE 1", CON CRISTAL DE 9 MM., UN FIJO SUPERIOR MEDIDAS 0.97 MTS DE ANCHO X 1.87 MTS DE ALTO Y ABATIBLE DE 0.97 MTS DE ANCHO X 0.56 MTS DE ANCHO. INCLUYE: SUMINISTRO Y COLOCACION, MATERIALES, HERRAJES, ELEMENTOS DE FIJACIÓN, HERRAMIENTA, EQUIPO, MANO DE OBRA Y TODO LO NECESARIO PARA SU CORRECTA EJECUCIÓN, BATIENTE INFERIOR EN CANCELERIA</t>
  </si>
  <si>
    <t>VENTANA DE LAMINA DE ACERO AL CARBÓN CALIBRE 20, ACABADOS CON ESMALTE ALQUIDÁLICO S.M.A. ACERO AL CARBÓN DE CALIBRE SEGÚN CÁLCULOS, BISAGRA DE 3 1/2" COLOR S.M.A., GOTERON CON ÁNGULO DE ACERO DE 1", CON CRISTAL DE 9 MM., UN FIJO SUPERIOR MEDIDAS 1.22 MTS DE ANCHO X 1.83 MTS DE ALTO Y ABATIBLE DE 2.19 MTS DE ANCHO X 0.61 MTS DE ANCHO. INCLUYE: SUMINISTRO Y COLOCACION, MATERIALES, HERRAJES, ELEMENTOS DE FIJACIÓN, HERRAMIENTA, EQUIPO, MANO DE OBRA Y TODO LO NECESARIO PARA SU CORRECTA EJECUCIÓN. BATIENTE INFERIOR EN CANCELERIA</t>
  </si>
  <si>
    <t>VENTANA DE LAMINA DE ACERO AL CARBÓN CALIBRE 20, ACABADOS CON ESMALTE ALQUIDÁLICO S.M.A. ACERO AL CARBÓN DE CALIBRE SEGÚN CÁLCULOS, BISAGRA DE 3 1/2" COLOR S.M.A., GOTERON CON ÁNGULO DE ACERO DE 1", CON CRISTAL DE 9 MM., UN FIJO SUPERIOR MEDIDAS 1.22 MTS DE ANCHO X 1.83 MTS DE ALTO Y ABATIBLE DE 1.22 MTS DE ANCHO X 0.61 MTS DE ANCHO. INCLUYE: SUMINISTRO Y COLOCACION, MATERIALES, HERRAJES, ELEMENTOS DE FIJACIÓN, HERRAMIENTA, EQUIPO, MANO DE OBRA Y TODO LO NECESARIO PARA SU CORRECTA EJECUCIÓN. BATIENTE INFERIOR EN CANCELERIA</t>
  </si>
  <si>
    <t>PUERTA DE CRISTAL DE 9MM. CON ÁNGULO DE ACERO AL  CARBON 1 1/2 X 1/8 CON ACABADO EN ESMALTE ALQUIDALICO ANTICORROSIVO, JALADERERA S.M.A. DOS FIJOS LATERALES DERECHO DE 1.13 DE ANCHO Y 2.36 DE ALTO  Y 3 FIJOS SUPERIORES 2 DE 1.13 DE ANCHO Y 0.86 DE ALTO Y UNO DE 0.90 DE ANCHO POR 0.86 DE ALTO Y UNA PUERTA ABATIBLE DE 0.90 DE ANCHO Y 2.36 ALTO.   INCLUYE: SUMINISTRO DE MATERIAL,  HERRAMIENTA, EQUIPO, COLOCACION, CORTES, NIVELADO, MANO DE OBRA Y TODO LO NECESARIO PARA SU CORRECTA EJECUCION, PIVOTE Y ZOCALO SUPERIOR, CERRADURA DE PISO, BIBEL HIDRÁULICO, ZOCLO INFERIOR (VERIFICAR MEDIDAS  EN OBRA)</t>
  </si>
  <si>
    <t>PUERTA DE CRISTAL DE 9MM. CON ÁNGULO DE ACERO AL  CARBON 1 1/2 X 1/8 CON ACABADO EN ESMALTE ALQUIDALICO ANTICORROSIVO, JALADERERA S.M.A. UN FIJO LATERAL DERECHO DE 1.13 DE ANCHO Y 2.36 DE ALTO  Y 2 FIJOS SUPERIORES DE 1.13 DE ANCHO Y 0.86 DE ALTO Y UNO DE 0.90 DE ANCHO POR 0.86 DE ALTO Y UNA PUERTA ABATIBLE LATERAL IZQUIERDA  DE 0.90 DE ANCHO Y 2.36 ALTO.   INCLUYE: SUMINISTRO DE MATERIAL,  HERRAMIENTA, EQUIPO, COLOCACION, CORTES, NIVELADO, MANO DE OBRA Y TODO LO NECESARIO PARA SU CORRECTA EJECUCION, PIVOTE Y ZOCALO SUPERIOR, CERRADURA DE PISO, BIBEL HIDRÁULICO, ZOCLO INFERIOR (VERIFICAR MEDIDAS  EN OBRA)</t>
  </si>
  <si>
    <t>PUERTA DE CRISTAL DE 9MM. CON ÁNGULO DE ACERO AL  CARBON 1 1/2 X 1/8 CON ACABADO EN ESMALTE ALQUIDALICO ANTICORROSIVO, JALADERERA S.M.A. UN FIJO LATERAL IZQUIERDO DE 1.68 DE ANCHO Y 2.36 DE ALTO  Y UN FIJO SUPERIOR DE 1.68 DE ANCHO Y 0.86 DE ALTO Y UNO DE 0.90 DE ANCHO POR 0.86 DE ALTO Y UNA PUERTA ABATIBLE LATERAL DERECHO  DE 0.90 DE ANCHO Y 2.36 ALTO.   INCLUYE: SUMINISTRO DE MATERIAL,  HERRAMIENTA, EQUIPO, COLOCACION, CORTES, NIVELADO, MANO DE OBRA Y TODO LO NECESARIO PARA SU CORRECTA EJECUCION, PIVOTE Y ZOCALO SUPERIOR, CERRADURA DE PISO, BIBEL HIDRÁULICO, ZOCLO INFERIOR (VERIFICAR MEDIDAS  EN OBRA)</t>
  </si>
  <si>
    <t>PUERTA DE CRISTAL DE 9MM. CON ÁNGULO DE ACERO AL  CARBON 1 1/2 X 1/8 CON ACABADO EN ESMALTE ALQUIDALICO ANTICORROSIVO, JALADERERA S.M.A. UN FIJO LATERAL DERECHO DE 1.13 DE ANCHO Y 2.36 DE ALTO  Y UN FIJO SUPERIOR DE 1.13 DE ANCHO Y 0.86 DE ALTO Y UNO DE 0.90 DE ANCHO POR 0.86 DE ALTO Y UNA PUERTA ABATIBLE LATERAL IZQUIERDA  DE 0.90 DE ANCHO Y 2.36 ALTO.   INCLUYE: SUMINISTRO DE MATERIAL,  HERRAMIENTA, EQUIPO, COLOCACION, CORTES, NIVELADO, MANO DE OBRA Y TODO LO NECESARIO PARA SU CORRECTA EJECUCION, PIVOTE Y ZOCALO SUPERIOR, CERRADURA DE PISO, BIBEL HIDRÁULICO, ZOCLO INFERIOR (VERIFICAR MEDIDAS  EN OBRA)</t>
  </si>
  <si>
    <t>PUERTA DE CRISTAL DE 9MM. CON ÁNGULO DE ACERO AL  CARBON 1 1/2 X 1/8 CON ACABADO EN ESMALTE ALQUIDALICO ANTICORROSIVO, JALADERERA S.M.A. PUERTAS ABATIBLES  DE 1.13 DE ANCHO Y  2.54 ALTO. INCLUYE: SUMINISTRO DE MATERIAL,  HERRAMIENTA, EQUIPO, COLOCACION, CORTES, NIVELADO, MANO DE OBRA Y TODO LO NECESARIO PARA SU CORRECTA EJECUCION, PIVOTE Y ZOCALO SUPERIOR, CERRADURA DE PISO, BIBEL HIDRÁULICO, ZOCLO INFERIOR (VERIFICAR MEDIDAS  EN OBRA)</t>
  </si>
  <si>
    <t>SUMINISTO Y COLOCACIÓN DE 2 PUERTAS DOBLES DE CRISTAL DE 9MM. CON ÁNGULO DE ACERO AL  CARBON 1 1/2 X 1/8 CON ACABADO EN ESMALTE ALQUIDALICO ANTICORROSIVO, JALADERERA S.M.A.  MEDIDAS 2.94 MTS ANCHO X 2.44 MTS ALTO.  DE VAIVEN CADA UNA DE 1.474 ANCHO X 2.44M ALTO. INCLUYE; SUMINISTRO DE MATERIAL,  HERRAMIENTA, EQUIPO, COLOCACION, CORTES, NIVELADO, MANO DE OBRA Y TODO LO NECESARIO PARA SU CORRECTA EJECUCION, PIVOTE Y ZOCALO SUPERIOR, CERRADURA DE PISO, BIBEL HIDRÁULICO, ZOCLO INFERIOR (VERIFICAR MEDIDAS  EN OBRA)</t>
  </si>
  <si>
    <t>PUERTA DE POLICARBONATO DE 9MM. CON ÁNGULO DE ACERO AL  CARBON CON ACABADO EN ESMALTE ALQUIDALICO ANTICORROSIVO, 1 PUERTA CORREDIZA DE 1.215 DE ANCHO Y  2.44 ALTO Y 3 PUERTAS CORREDIZAS DE 1.22 DE ANCHO Y  2.44 ALTO Y UN FIJO DE 1.144 MTS DE ANCHO X 2.44 MTS DE ALTO. INCLUYE: SUMINISTRO DE MATERIAL,  HERRAMIENTA, EQUIPO, COLOCACION, CORTES, NIVELADO, MANO DE OBRA Y TODO LO NECESARIO PARA SU CORRECTA EJECUCION (VERIFICAR MEDIDAS  EN OBRA)</t>
  </si>
  <si>
    <t>PUERTA DE MADERA DE TAMBOR 0.80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</si>
  <si>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ACOMETIDA Y TRANSICION ELECTRICA EN MEDIA TENSION</t>
  </si>
  <si>
    <t>POSTE DE 12.7M DE CONCRETO CONICO HEXAGONAL</t>
  </si>
  <si>
    <t>PZA.</t>
  </si>
  <si>
    <t>HERRAJES EN MEDIA TENSION PARA CLAVE 22X</t>
  </si>
  <si>
    <t>CRUZETA TIPO PTR EN POSTE</t>
  </si>
  <si>
    <t>AISLADOR INDAEL DE SUSPENSION PARA 15KV Y HERRAJES PARA EL MISMO</t>
  </si>
  <si>
    <t>APARTARRAYOS TIPO AUTOVALVULAR DE 15 KVPARARRAYO DE 15KV</t>
  </si>
  <si>
    <t xml:space="preserve">CORTACIRCUITO FUSIBLE DE 15 KV, CON UN MARCO DE 100AMO. Y FUSIBLE DE 4 AMP, 15KV CUCHILLA MONOPOLAR SOLIDA 250 AMP, 35 KV </t>
  </si>
  <si>
    <t>BOTA CONTRACTIL DE 4"</t>
  </si>
  <si>
    <t>INSTALACION DE CABLE DE POTENCIA 1/0 ,XLPE, 100 % N.A. EN ALUMINIO</t>
  </si>
  <si>
    <t>CABLE DE COBRE CALIBRE 1/0 AWG DESNUDO</t>
  </si>
  <si>
    <t xml:space="preserve">PREPARACION E INSTALACION DE TUBERIA TIPO PADC (POLIDUCTO DE ALTA DENSIDAD TIPO CORRUGADO) DE 103MM DE DIAM POR 6 MTS DE LONG EN EXCAVACION </t>
  </si>
  <si>
    <t>TERMINAL CONTRACTIL EN FRIO USO EXTERIOR PARA CALIBRE 1/0,AWG, 155KV</t>
  </si>
  <si>
    <t>CONECTOR TIPO CODO COMPLETO OCC, OPERACIÓN CON CARGA 250AMP, 15 KV</t>
  </si>
  <si>
    <t>INSERTO TIPO BUSHING DE 15KV</t>
  </si>
  <si>
    <t>ADAPTADOR DE TIERRA PARA CALIBRE 1/0 AWG. 15KV</t>
  </si>
  <si>
    <t>GABINETE PARA MEDICION DE 2 PUERTAS</t>
  </si>
  <si>
    <t>BASE SOCKET DE 1 X 250</t>
  </si>
  <si>
    <t>CONECTOR CONDUIT DE PVC TIPO PESADO DE 4"</t>
  </si>
  <si>
    <t>SUMINISTRO E INSTALACION  DE TRANSFORMADOR TIPO PEDESTAL  DE 75 KVA, PRIMARIO  13.2 KV, SECUNDARIO 220/127 VCA, CONEXIÓN DELTA ESTRELLA, OPERACIÓN RADIAL, NORMA K,  MARCA PROLEC O SIMILAR (INCLUYE MANIOBRAS CON EQUIPO PARA SU TRASLADO Y MONTAJE)</t>
  </si>
  <si>
    <t>SUMINISTRO E INSTALACION  DE REGISTRO ELECTRICO DE MEDIA TENSION TIPO CFE-TN-RMTB3 DE 116X 116 X 116 CMS CON TAPA DE FIERRO CON BISAGRA 84B CON PROTOCOLO DE CFE (INCLUYE EXCAVACION, PERFILADO, RETIRO DE ESCOMBRO, NIVELACION, RELLENO, APISONAMIENTO, Y CALAFATETEO PARA EVITAR FILTRACIONES)</t>
  </si>
  <si>
    <t>SUMINISTRO E INSTALACION DE TUBERIA TIPO PAD (POLIDUCTO DE ALTA DENSAIDAD TIPO CORRUGADO) DE 103MM DE DIAMENTRO</t>
  </si>
  <si>
    <t>MTS</t>
  </si>
  <si>
    <t>SUMINISTRO E INSTALACION DE CABLE ALUM  CAL 1/0 AWG  PARA 15 KV XLPE 100% DE AISLAMIENTO, MCA. VIAKON</t>
  </si>
  <si>
    <t>SUMINISTRO E INSTALACION DE BASE DE CONCRETO PARA  GABINETE DE MEDICION PARA ALOJAR  TC'S Y TP'S DE 1.50X0.80X0.30</t>
  </si>
  <si>
    <t>TRAMITES Y PAGOS ANTE CFE POR GESTION DE TC'S Y TP'S</t>
  </si>
  <si>
    <t>SUMINISTRO E INSTALACION DE BASE DE CONCRETO PARA TRANSFORMADOR DE 75KVA, DE 0.20X1.50X1.50</t>
  </si>
  <si>
    <t>EXCAVACION POR MEDIOS MECANICOS EN TERRENO TIPO II. DE 60 X 80 CM</t>
  </si>
  <si>
    <t>PLANTILLA, ACOSTILLADO Y COLCHON CON MATERIAL DE ARENA  SILICA DEBAJO Y ENCIMA DE 10 CM </t>
  </si>
  <si>
    <t>RELLENO PRODUCTO DE LA EXCAVACION LIBRE DE PIEDRA Y COMPACTACION C/ BAILARINA AL 85 % DE LA ZANJA</t>
  </si>
  <si>
    <t>PLANTILLA DE CONCRETO DE 15 CM DE ESPESOR , fc =100kg/cm2 CON MALLA DE 6-6/10-10</t>
  </si>
  <si>
    <t>RETIRO DE MATERIAL PRODUCTO DE LA EXCAVACION</t>
  </si>
  <si>
    <t>IDENTIFICACION CON PIGMENTO ROJO Y BANDA DE PLASTICO CON LEYENDA DE PELIGRO ALTA TENSION EN TODA LA TRAYECTORIA DE LA TUBERIA.</t>
  </si>
  <si>
    <t>SISTEMA DE TIERRAS</t>
  </si>
  <si>
    <t>ZANJA RELLENO Y COMPACTACION DE 40 X 60 CMS DE PROFUNDIDAD CONFORME A PROYECTO</t>
  </si>
  <si>
    <t>CABLE DE COBRE DESNUDO CAL. 4/0 AWG ., MCA: CONDUCTORES MTY O CONDUMEX CONFORME A PROYECTO</t>
  </si>
  <si>
    <t>CABLE DE COBRE DESNUDO TEMPLE SEMIDURO PARA SISTEMA DE TIERRAS CAL.No.2/0 AWG., MCA.CONDUCTORES MONTERREY CONFORME A PROYECTO</t>
  </si>
  <si>
    <t>CONEXION SOLDABLE TIPO "CR-3" CABLE # 4/0 AWG DE PASO A VARILLA DE TIERRA DE 16 mm CONFORME A PROYECTO</t>
  </si>
  <si>
    <t>CONEXION SOLDABLE TIPO "CC-11" CABLE # 4/0 AWG DE PASO A CABLE # 4/0 AWG DE PASO CONFORME A PROYECTO</t>
  </si>
  <si>
    <t>CONECTOR MECANICO TIPO "QA" PARA CABLE CAL. 4/0 AWG, A SUPERFICIE PLANA, 2 BARRENOS CONFORME A PROYECTO</t>
  </si>
  <si>
    <t>BULTO DE 12 KGS DE COMPUESTO GEM PARA SISTEMA DE TIERRAS CONFORME A PROYECTO</t>
  </si>
  <si>
    <t>TUBO ALBAÑAL DE 12" DIAM, CON TAPA DE CONCRETO CONFORME A PROYECTO</t>
  </si>
  <si>
    <t>VARILLA DE ACERO COPPERWELD 5/8" DIAM X 3M DE LONGITUD, MCA CADWELD o SIMILAR CONFORME A PROYECTO</t>
  </si>
  <si>
    <t>INSTALACIONES ELECTRICAS</t>
  </si>
  <si>
    <t>SUMINISTRO E INSTALACION DE CADA PARTIDA Y DEBERA CUMPLIR CON TODOS LOS ALCANCES ESPECIFICADOS A LA FIRMA DEL PRESENTE CONTRATO, ASÍ MISMO LA INGENIERIA DE ESTE CATALOGO DEBERA CONTENER LA MARCA, MODELO. TIPO, VOLTAJE, DESCARGA, DIÁMETROS, DIMENSIONES FÍSICAS, ACCESORIOS ESPECIALES, PRUEBAS, PUESTA EN SERVICIO, TRAZO, NIVELACIÓN, TACONES DE NEOPRENO, CORTES, ACARREOS A CUALQUIER NIVEL, ANDAMIAJE, BARRENADO DE SOPORTERÍAS, DESPERDICIOS, ELEVACIONES, PASOS EN LOSA-MUROS NO INDICADOS EN CATÁLOGO, ASÍ COMO LOS PROVISIONALES DE ENERGÍA Y AGUA REQUERIDA PARA LA REALIZACIÓN DE ESTOS TRABAJOS. SE DEBERÁ CONSIDERAR TAMBIÉN LA HERRAMIENTA, EQUIPO, MATERIALES CONSUMIBLES, MANO DE OBRA CALIFICADA, SINDICATOS, Y TODO LO NECESARIO NO CONSIDERADO EN ESTE DESGLOCE PARA LA CORRECTA INSTALACION, ASÍ COMO EL ACARREO DE DESPERDICIOS Y ESCOMBROS POR DEMOLICIONES FUERA DE OBRA EN TIRADEROS AUTORIZADOS POR LA AUTORIDAD COMPETENTE Y CON PROVEEDORES CON VALIDACIÓN POR PARTE DE LA SECRETARIA DE ECOLOGÍA PARA EL MANEJO DE DESECHOS Y LA LIMPIEZA DE TODOS LOS DIAS DE TRABAJO. </t>
  </si>
  <si>
    <t>SUMINISTRO E INSTALACIÓN DE UNIDAD  TIPO LED.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</si>
  <si>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 xml:space="preserve">ILUMINACION </t>
  </si>
  <si>
    <t>SUMINISTRO E INSTALACIÓN DE SISTEMA DE ILUMINACIÓN NATURAL TUBULAR MARCA SOLATUBE 290 DS CON SUPERFICIE EFECTIVA DE CAPTURA DE LUZ NATURAL MAYOR O IGUAL A 290 PULGADAS CUADRADAS INC. DOMO DE ACRÍLICO DE ALTO IMPACTO MOLDEADO POR INYECCIÓN, 0.125” DE ESPESOR, MATERIAL CLASIFICADO COMO CC2 CON CARACTERÍSTICAS PROTECTORAS
CONTRA RAYOS UV SUPERIORES AL 99% Y CON TECNOLOGÍA RAYBENDER® 3000 PARA REDIRIGIR RAYOS SOLARES DE ANGULO BAJO, REFLECTOR INTERCEPTOR DE LUZ SOLAR LIGHT TRACKER®, FLASHING/BASE DE ACERO PRENSADO DE 6” DE ALTURA, DE UNA SOLA PIEZA SIN SOLDADURAS CON
ACABADO DE PINTURA ELECTROESTÁTICA CONTRA CORROSIÓN, DOS TUBOS REFLECTIVOS (INCLUYENDO ANILLO DEL DOMO Y ÁNGULO ADAPTADOR DE 0-30°) DE ALUMINIO CON ACABADO REFLEJANTE CON TECNOLOGÍA SPECTRALIGHT® INFINITY Y SUPERFICIE REFLECTIVA DE ESPECTRO VISUAL (400nm A 760nm) MAYOR AL 99%, DIFUSOR DE TECHO Y JUNTA DE DIFUSOR VUSION™.</t>
  </si>
  <si>
    <t>SUMINISTRO E INSTALACIÓN DE UNIDAD ENSAMBLADA DE SISTEMA DE EXTRACCIÓN SOLAR STAR™ 1600 RPM MARCA SOLATUBE, INCLUYE; PANEL SOLAR DE 22 WATTS, MOTOR SILENCIOSO DE ALTO RENDIMIENTO DE 1600 REVOLUCIONES POR MINUTO, ASPAS LIGERAS DE POLÍMERO ANTICORROSIVO Y FLASHING/BASE DE ACERO PRENSADO DE 6” DE ALTURA, DE UNA SOLA PIEZA SIN SOLDADURAS CON ACABADO DE PINTURA ELECTROESTÁTICA CONTRA CORROSIÓN.</t>
  </si>
  <si>
    <t xml:space="preserve">SUMINISTRO E INSTALACIÓN DE DAYLIGHT DIMMER™ MARCA SOLATUBE CON SWITCH PARA SISTEMA DE ILUMINACIÓN NATURAL TUBULAR MARCA SOLATUBE 750 DS (INCLUYE SWITCH).
</t>
  </si>
  <si>
    <t>SUMINISTRO E INSTALACIÓN DE SISTEMA DE ILUMINACIÓN NATURAL TUBULAR MARCA SOLATUBE 750 DS CON SUPERFICIE EFECTIVA DE CAPTURA DE LUZ NATURAL MAYOR O IGUAL A 750 PULGADAS CUADRADAS TIPO SUSPENDIDO-WAREHOUSE. INC. DOMO DE ACRÍLICO DE ALTO IMPACTO MOLDEADO POR INYECCIÓN, 0.125” DE ESPESOR, MATERIAL CLASIFICADO COMO CC2 CON CARACTERÍSTICAS PROTECTORAS CONTRA RAYOS UV SUPERIORES AL 99% Y CON TECNOLOGÍA RAYBENDER® 3000 PARA REDIRIGIR RAYOS SOLARES DE ANGULO BAJO, FLASHING/BASE DE ACERO PRENSADO DE 8” DE ALTURA, DE UNA SOLA PIEZA SIN SOLDADURAS CON ACABADO DE PINTURA ELECTROESTÁTICA CONTRA CORROSIÓN, DOS TUBOS REFLECTIVOS, TUBO SUPERIOR DE 39 CMS (INCLUYENDO ANILLO DEL DOMO Y ÁNGULO ADAPTADOR DE 0-30°) Y TUBO INFERIOR DE 61 CMS, DE ALUMINIO CON ACABADO REFLEJANTE CON TECNOLOGÍA SPECTRALIGHT® INFINITY Y SUPERFICIE REFLECTIVA DE ESPECTRO VISUAL (400nm A 760nm) MAYOR AL 99%, DIFUSOR DE TECHO Y JUNTA DE DIFUSOR CIRCULAR PRISMÁTICO.</t>
  </si>
  <si>
    <t>PZ</t>
  </si>
  <si>
    <t xml:space="preserve">LUMINARIA LED DE EXTERIOR TIPO SOBREPONER EN PISO DE 50W MCA. TECNOLITE MOD. LQ-LED/50W/30/S </t>
  </si>
  <si>
    <t>LUMINARIA TIPO TIRA LED DE 28.8W/m</t>
  </si>
  <si>
    <t>LUMINARIA TIPO SPOT DE 17W MCA. TECNOLITE MOD. AR111D-LED/17W30</t>
  </si>
  <si>
    <t>LUMINARIA TIPO COLGANTE DE 12W MCA. TECNOLITE MOD. SOCK-VIN-044</t>
  </si>
  <si>
    <t>LUMINARIA EMPOTRADA EN PARED / MURO CON UNA POTENCIA DE 70W</t>
  </si>
  <si>
    <t>CABLE DE COBRE AISLAMIENTO THW-LS COLOR NEGRO, CAL. 12 AWG, 600 VOLTS, MCA. CONDUCTORES MONTERREY.</t>
  </si>
  <si>
    <t>M.L.</t>
  </si>
  <si>
    <t>CABLE DE COBRE AISLAMIENTO THW-LS COLOR BLANCO, CAL. 12 AWG, 600 VOLTS, MCA. CONDUCTORES MONTERREY.</t>
  </si>
  <si>
    <t>CABLE DE COBRE DESNUDO O VERDE CAL. 12 AWG, MCA. CONDUCTORES MONTERREY.</t>
  </si>
  <si>
    <t>CABLE USO RUDO, 2 CONDUCTORES # 14 AWG + TIERRA, 600 VOLTS, MCA. CONDUCTORES MONTERREY.</t>
  </si>
  <si>
    <t>TUBERIA CONDUIT PARED DELGADA 19 MM DE DIAM. MCA. OMEGA</t>
  </si>
  <si>
    <t>POLIDUCTO CORRUGADO DE 3/4" DE DIAM.</t>
  </si>
  <si>
    <t xml:space="preserve"> CONDULET TIPO LB DE 19 MM DE DIAM., OVALADA SERIE 9 LIGERA, CON TAPA Y EMPAQUE, MCA. COOPER CROUSE HINDS.</t>
  </si>
  <si>
    <t>CAJA CUADRADA DE LAMINA GALVANIZADA REFORZADA 4" X 4" DE ANCHO X 1 1/2" DE PROFUNDIDAD , INCLUYE TAPA CIEGA Y PIJAS.</t>
  </si>
  <si>
    <t>CAJA CUADRADA DE LAMINA GALVANIZADA REFORZADA 4" X 4" DE ANCHO X 1 1/2" DE PROFUNDIDAD CON MARCO REDUCTOR DE 4" X 2".</t>
  </si>
  <si>
    <t>CODO CONDUIT PARED DELGADA 19 MM DE DIAM., MCA. OMEGA.</t>
  </si>
  <si>
    <t>COPLE CONDUIT PARED DELGADA 19 MM DE DIAM., MCA. ANCLO.</t>
  </si>
  <si>
    <t>CONECTOR CONDUIT PARED DELGADA 19 MM DE DIAM., MCA. ANCLO.</t>
  </si>
  <si>
    <t>CONECTOR RECTO PARA CABLE USO RUDO DE 13 MM DE DIAM.</t>
  </si>
  <si>
    <t>CONECTOR AISLADO ROSCABLE O DE COMPRESION PARA 2 CABLES CAL. # 10 AL 12 AWG.</t>
  </si>
  <si>
    <t>SOPORTE PARA TUBERIA DE 19 MM (3/4") DE DIAM. INDIVIDUAL EN HORIZONTAL O EN COLUMNA VERTICAL INCLUYE: UNICANAL, EXPANSOR CON TORNILLO DE 1/4" Y ABRAZADERA TIPO UNICANAL PARA TUBO DE 19 MM DE DIAM.</t>
  </si>
  <si>
    <t>CANAL UNISTRUT DE 4x4 cms ACERO GALVANIZADO, TRAMOS DE 3 MTS</t>
  </si>
  <si>
    <t>TRAMO</t>
  </si>
  <si>
    <t>VARILLA ROSACADA GALVANIZADA DE 1/4" DE DIAM. EN TRAMOS DE 3MTS.</t>
  </si>
  <si>
    <t>REGISTRO TIPO CUBETA DE 10" DE DIAM.</t>
  </si>
  <si>
    <t>CONTACTOS</t>
  </si>
  <si>
    <t>CONTACTO DUPLEX POLARIZADO 15A. 127V</t>
  </si>
  <si>
    <t>CABLE DE COBRE AISLAMIENTO THW-LS COLOR NEGRO, CAL. 10 AWG, 600 VOLTS, MCA. CONDUCTORES MONTERREY.</t>
  </si>
  <si>
    <t>CABLE DE COBRE DESNUDO O VERDE CAL. 10 AWG, MCA. CONDUCTORES MONTERREY.</t>
  </si>
  <si>
    <t>TUBERIA CONDUIT PVC 19 MM DE DIAM. MCA. OMEGA</t>
  </si>
  <si>
    <t>TABLERO DE ALUMBRADO Y DISTRIBUCION TIPO NQOD DE 42 POLOS, INTERRUPTOR PRINCIPAL DE 150 AMPS., 3 FASES, 4 HILOS, 220/127 VOLTS, 14" DE ANCHO, CAT. NQOD424AB21, MCA. SQUARE-D.</t>
  </si>
  <si>
    <t>TMO.</t>
  </si>
  <si>
    <t>FUERZA A TABLERO</t>
  </si>
  <si>
    <t>TABLERO DE 42 POLOS PARA ALUMBRADO Y CONTACTOS CON UN INTERRUPTOR PRINCIPAL DE 3X70A</t>
  </si>
  <si>
    <t>CABLE DE COBRE CAL. 2 AWG AISL. THWN 90°C 600 V MCA. CONDUCTORES MONTERREY</t>
  </si>
  <si>
    <t>CABLE DE COBRE DESNUDO CAL. 4 AWG</t>
  </si>
  <si>
    <t>POLIDUCTO CORRUGADO DE 1 1/2" DE DIAM.</t>
  </si>
  <si>
    <t>TUBO CONDUIT DE 38 mm DIAM. PARED GRUESA GALVANIZADO CON COPLE EXTREMOS ROSCADOS.</t>
  </si>
  <si>
    <t>CONDULET LB DE 38 mm DIAM</t>
  </si>
  <si>
    <t>CODO 90° DE 38 mm DIAM</t>
  </si>
  <si>
    <t>SOPORTE PARA TUBERIA DE 35 MM (1 1/2") DE DIAM. INDIVIDUAL EN HORIZONTAL O EN COLUMNA VERTICAL INCLUYE: UNICANAL (TRAMO DE 40cm), EXPANSOR CON TORNILLO DE 1/4" Y ABRAZADERA TIPO UNICANAL PARA TUBO DE 19 MM DE DIAM.</t>
  </si>
  <si>
    <t>VARILLA ROSCADA GALVANIZADA DE 3/8" DIAM. EN TRAMOS DE 3m</t>
  </si>
  <si>
    <t>TMO</t>
  </si>
  <si>
    <t>CANAL UNISTRUT DE 4x4 cms ACERO GALVANIZADO</t>
  </si>
  <si>
    <t>HERRERIA</t>
  </si>
  <si>
    <t>FABRICACION, SUMINISTRO Y COLOCACION DE ESCALERA MARINA DE SOBREPONER CON ACERO REDONDO 3/4" GALVANIZADO POR IMERSION EN CALIENTE DE 0.60 MTS DE ANCHO Y 6.90 DE ALTO CON 30 ESCALONES ( VER DETALLE EN PLANOS), INCLUYE: MATERIALES, EQUIPO,HERRAMIENTA, ELEMENTOS DE FIJACION, MANO DE OBRA Y TODO LO NECESARIO PARA SU CORRECTA EJECUCION</t>
  </si>
  <si>
    <t>FABRICACION, SUMINISTRO Y COLOCACION DE ESCALERA MARINA DE SOBREPONER CON ACERO REDONDO 3/4" GALVANIZADO POR IMERSION EN CALIENTE DE 0.60 MTS DE ANCHO Y 3.42 DE ALTO CON 16 ESCALONES ( VER DETALLE EN PLANOS), INCLUYE: MATERIALES, EQUIPO,HERRAMIENTA, ELEMENTOS DE FIJACION, MANO DE OBRA Y TODO LO NECESARIO PARA SU CORRECTA EJECUCION</t>
  </si>
  <si>
    <t>SUMINISTRO E INSTALACION DE REJILLA IRVING, CON DIMENCIONES DE 2.273 MTS X 7.215 MTS M.  CON SOLERA DE CARGA 1/2" X 3" CON SUJETADOR TIPO SILLA Y MARCO CON ANGULO DE 3" CON ESPESOR DE 1/2" VER PLANO CON 2 VIGAS "I" EN EL CLARO MAYOR DE 6" X 4" (152.4 MM X 101.6 MM). CON ESPESOR DEL PATIN 5.5 Y EL ALMA 4.3 MM. CON SOLERA DE REMATE EN LOS DOS EXTREMOS ANGULOS SIMILARES, ANCLAS PINTURA NEGRAANTICORROSIVA.</t>
  </si>
  <si>
    <t xml:space="preserve">POLICARBOTANO DE 9 MM DE ESPESOR COLOR SEGÚN MUESTRA, INCLUYE: SUMINISTRO, COLOCACION, MATERIALES, ELEMENTOS DE FIJACION, HERRAMIENTA, EQUIPO, MANO DE OBRA Y TODO LO NECESARIO PARA SU CORRECTA EJECUCION. </t>
  </si>
  <si>
    <t>PUERTA DOBLE DE REJILLA IRVING DE 0.766 X 0.60 MTS ACABADO EN ESMALTE ALQUIDALICO S.M.A. INCLUYE: SUMINISTRO Y COLOCACION, JALADERAS DE REDONDO MACIZO DE 1", VISAGRAS, HERRAMIENTA, EQUIPO, MANO DE OBRA Y TODO LO NECESARIO PARA SU CORRECTA EJECUCION</t>
  </si>
  <si>
    <t>PUERTA DOBLE DE REJILLA IRVING DE 1.74  X 2.44 MTS ACABADO EN ESMALTE ALQUIDALICO S.M.A. INCLUYE: SUMINISTRO Y COLOCACION, JALADERAS DE REDONDO MACIZO DE 1", VISAGRAS, HERRAMIENTA, EQUIPO, MANO DE OBRA Y TODO LO NECESARIO PARA SU CORRECTA EJECUCION</t>
  </si>
  <si>
    <t>PISO RADIANTE</t>
  </si>
  <si>
    <t>FIRME DE CONCRETO PIGMENTADO S.M.A. DE 15CM DE ESPESOR CON ACABADO PULIDO,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</si>
  <si>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ml</t>
  </si>
  <si>
    <t>PISO PORCELANICO MARCA LAMOSA O SIMILAR DE 60 X 60  CMS, COLOR SEGUN MUESTRA, COLOCADO A HUESO CON ADHESIVO CREST Y BOQUILLA ANTIHONGOS, INCLUYE: SUMINISTRO Y COLOCACION, MATERIALES, CORTES, DESPERDICIOS, HERRAMIENTA, EQUIPO, MANO DE OBRA Y TODO LO NECESARIO PARA SU CORRECTA EJECUCION.</t>
  </si>
  <si>
    <t>REVESTIMIENTO PORCELANICO MARCA LAMOSA O SIMILAR BLANCO DE 10X10 CMS EN MUROS. INCLUYE: SUMINISTRO E INSTALCION, MATERIAL, COLOCADO CON ADHESIVO CREST, EMBOQUILLADO, LECHEREADO CON BOQUICREST, CORTES, DESPERDICIOS, ACARREOS, HERRAMIENTA, MATERIAL DE CONSUMO, LIMPIEZA Y TODO LO NECESARIO PARA SU CORRECTA EJECUCION Y MANO DE OBRA.</t>
  </si>
  <si>
    <t>ACERO ESTRUCTURAL</t>
  </si>
  <si>
    <t>SUMINISTRO, FABRICACIÓN Y COLOCACION DE ESTRUCTURAS METÁLICAS A BASE DE PERFILES ESTRUCTURALES ASTM A36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MANO DE OBRA, EQUIPOS PARA TALADRAR Y TODO LO NECESARIO PARA SU CORRECTA INSTALACION</t>
  </si>
  <si>
    <t>SUMINISTRO, FABRICACIÓN Y FABRICACION DE ESTRUCTURAS METÁLICAS A BASE DE PERFILES ESTRUCTURALES ASTM A50 CERTIFICADO  DE ACUERDO PLANOS, (CONSIDERAR LOS DESCALIBRES DE MATERIAL Y SOLDADURAS. EL VOLUMEN MEDIDO ES "PESO PLANO"). INCLUYE: CORTES, AGUJEROS, TALADRADOS, PLACAS, PLACAS DE APOYOS, ATIEZADORES SOLDADURA PARA PLACAS (SMAW), EQUIPO DE CORTE, MÁQUINAS DE SOLDAR, LIMPIEZA DE LA ESTRUCTURA, PINTURA ANTICORROSIVA,  MANIOBRAS, MANO DE OBRA, EQUIPOS PARA TALADRAR Y TODO  LO NECESARIO PARA SU CORRECTA INSTALACION</t>
  </si>
  <si>
    <t>ANCLAS MARCA AN-1 A BASE DE ACERO REDONDO LISO DE 3/4" DE DIAM. 15CM X 53 CMS  CON ROSCA STD EN UN EXTREMO DE 10. CM DE LARGO, ACERO ASTM A-36, TUERCA Y ARANDELA. INCLUYE: MATERIALES, CORTES, DESPERDICIOS, SOLDADURA, PINTURA ANTICORROSIVA, HERRAMIENTA, EQUIPO Y MANO DE OBRA</t>
  </si>
  <si>
    <t>LAMINA GALVANIZADA PINTRO O SIMILAR, R-101 CAL.22 COLOR BLANCO PARA CUBIERTA, INCLUYE: SUMINISTRO DE MATERIALES, DESPERDICIOS, TRASLAPE, ACARREOS AL LUGAR DE SU UTILIZACION, ELEMENTOS DE FIJACION, ANDAMIOS, HERRAMIENTA, NIVELACION, MANO DE OBRA Y TODO LO NECESARIO PARA SU CORRECTA EJECUCION</t>
  </si>
  <si>
    <t>IMPERMEABILIZACION PARA CUBIERTA DE LAMINA  NUEVA R-72 CAL. 26 Y CANAL PLUVIAL, CON IMPERMEABILIZANTE ACRILICO MARCA FESTER ACRITON A BASE DE AGUA RENOVABLE DE SECADO EXTRA RAPIDO O SIMILAR EN CALIDAD. INCLUYE: SUMINISTRO DE MATERIALES, PREPARACION DE LA SUPERFICIE, SELLAR TODAS LAS PIJAS Y TRASLAPES CON UNA MASILLA DE POLIURETANO, COLOCACION DE BANDEOS EN LOS TRASLAPES A BASE DE TIRAS DE 15 CMS. DE ANCHO A LO LARGO DE LOS TRASLAPES EN DONDE SE EMBEBE UNA TELA DE REFUERZO EN 2 CAPAS DEL MATERIAL IMPERMEABILIZANTE, TRATAMIENTO DE PUNTOS CRITICOS, (CANALONES PLUVIALES, JUNTAS FLASHING , CHAFLANES, BASES DE TUBERIAS ETC) SELLAR LA SUPERFICIE EN GENERAL  PARA APLICAR 2 CAPAS DE IMPERMEABILIZANTES MARCA FESTER ACRITON O SIMILAR,  MATERIALES DE CONSUMO, SELLADORES, MARCA FESTER O SIMILAR, FLETE, MANIOBRAS, EQUIPO,MAQUINAS  AIRLESS PARA APLICAR EL PRODUCTO, LIMPIEZA, MANO DE OBRA Y TODO LO NECESARIO PARA SU CORRECTA EJECUCION.</t>
  </si>
  <si>
    <t>M2.</t>
  </si>
  <si>
    <t>PROYECTO  :  CONSTRUCCIÓN DE CENTRO DE DESARROLLO REGIONAL SUR</t>
  </si>
  <si>
    <t>OBRA            :  CONSTRUCCIÓN DE CENTRO DE DESARROLLO REGIONAL SUR</t>
  </si>
  <si>
    <t>UBICACIÓN  :  CARRETERA GALEANA - LINARES, CRUCE CON CAMINO AL EJIDO BROWNSVILLE</t>
  </si>
  <si>
    <t>MUNICIPIO  :  GALEANA, N.L.</t>
  </si>
  <si>
    <r>
      <t>SUMINISTRO E INSTALACION DE CADA PARTIDA Y DEBERA CUMPLIR CON TODOS LOS ALCANCES ESPECIFICADOS A LA FIRMA DEL PRESENTE CONTRATO, ASÍ MISMO LA INGENIERIA DE ESTE CATALOGO DEBERA CONTENER LA MARCA, MODELO. TIPO, VOLTAJE, DESCARGA, DIÁMETROS, DIMENSIONES FÍSICAS, ACCESORIOS ESPECIALES, PRUEBAS, PUESTA EN SERVICIO, TRAZO, NIVELACIÓN, TACONES DE NEOPRENO, CORTES, ACARREOS A CUALQUIER NIVEL, ANDAMIAJE, BARRENADO DE SOPORTERÍAS, DESPERDICIOS, ELEVACIONES, PASOS EN LOSA-MUROS NO INDICADOS EN CATÁLOGO, ASÍ COMO LOS PROVISIONALES DE ENERGÍA Y AGUA REQUERIDA PARA LA REALIZACIÓN DE ESTOS TRABAJOS. SE DEBERÁ CONSIDERAR TAMBIÉN LA HERRAMIENTA, EQUIPO, MATERIALES CONSUMIBLES, MANO DE OBRA CALIFICADA, SINDICATOS, Y TODO LO NECESARIO NO CONSIDERADO EN ESTE DESGLOCE PARA LA CORRECTA INSTALACION, ASÍ COMO EL ACARREO DE DESPERDICIOS Y ESCOMBROS POR DEMOLICIONES FUERA DE OBRA EN TIRADEROS AUTORIZADOS POR LA AUTORIDAD COMPETENTE Y CON PROVEEDORES CON VALIDACIÓN POR PARTE DE LA SECRETARIA DE ECOLOGÍA PARA EL MANEJO DE DESECHOS Y LA LIMPIEZA DE TODOS LOS DIAS DE TRABAJO.</t>
    </r>
    <r>
      <rPr>
        <sz val="9"/>
        <color rgb="FF212121"/>
        <rFont val="Calibri"/>
        <family val="2"/>
        <scheme val="minor"/>
      </rPr>
      <t> </t>
    </r>
  </si>
  <si>
    <r>
      <t xml:space="preserve">APAGADOR SENCILLO DE 15 AMPS., 277 VOLTS </t>
    </r>
    <r>
      <rPr>
        <b/>
        <sz val="9"/>
        <color rgb="FF212121"/>
        <rFont val="Calibri"/>
        <family val="2"/>
        <scheme val="minor"/>
      </rPr>
      <t xml:space="preserve"> ( 20 SENCILLOS Y 2 DE VAIVEN)</t>
    </r>
  </si>
  <si>
    <t xml:space="preserve">UNIDAD DE CALEFACCION MODELA K-270 MARCA KARDEL O SIMILAR QUE COMPRENDE:  CALENTADOR AUTOMÁTICO DE 67,500 KCAL/HR. (270,000 B.T.U/HR.) PARA USO DE GAS NATURAL O LP; TANQUE DE COMPRESIÓN, BOMBA RECIRCULADORA DE AGUA; VÁLVULAS DE: SEGURIDAD, SOLENOIDE, ANTI SIFÓN, FILTRO, CHECK, CONTROL DE TEMPERATURA AUTOMÁTICO Y SU INSTALACIÓN, 3 TERMOSTATOS ADICIONALES QUE INCLUYEN: 3 RELEVADORES, 3 SUB-BASES Y 4 MOTORIZADAS, INCLUYE: SUMINISTRO Y COLOCACION, HERRAMIENTA, EQUIPO, MANO DE OBRA, Y TODO LO NECESARIO PARA SU CORRECTA EJECUCION.
</t>
  </si>
  <si>
    <t>TUBERIAS PEX, MANIFOLDS, UNIONES, PARA SISTEMA DE PISO RADIANTE MARCA KARDEL O SIMILAR EN DIAMETROS DE 3/8" A 1", INCLUYE: SUMINISTRO Y COLOCACION, HERRAMIENTA, EQUIPO, MANO DE OBRA, Y TODO LO NECESARIO PARA SU CORRECTA EJECUCION</t>
  </si>
  <si>
    <t>SUMINISTRO E INSTALACIÓN DE TUBO DE PVC HIDRÁULICO DE 2" Ø CEDULA 40, INCLUYE: ACARREO,  CORTES,PEGAMENTO PARA PVC, LIJA, DESPERDICIOS, PRUEBAS DE HERMETICIDAD, HERRAMIENTA, EQUIPO, MANO DE OBRA Y TODO LO NECESARIO PARA SU CORRECTA EJECUCION.</t>
  </si>
  <si>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</si>
  <si>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32 mm (1 1/4")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</si>
  <si>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</si>
  <si>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TUBO DE PVC HIDRÁULICO DE 13 mm (1/2") Ø CEDULA 40, INCLUYE: ACARREO,  CORTES,PEGAMENTO PARA PVC, LIJA, DESPERDICIOS,  PRUEBAS DE HERMETICIDAD, HERRAMIENTA, EQUIPO, MANO DE OBRA Y TODO LO NECESARIO PARA SU CORRECTA EJECUCION.</t>
  </si>
  <si>
    <t>TUBERIA DE PVC SANITARIO DE 6" CEDULA 40 MARCA CHARLOTTE O SIMILAR. INCLUYE: SUMINISTRO E INSTALACION, MATERIAL, PIEZAS ESPECIALES, CORTES, DESPERDICIOS, PRUEBAS, EXCAVACION, RELLENO, RANURAS, RESANES, EQUIPO, HERRAMIENTA, MANO DE OBRA Y TODO LO NECESARIO PARA SU CORRECTA EJECUCION.</t>
  </si>
  <si>
    <t>TUBERIA DE PVC SANITARIO DE 4" CEDULA 40 MARCA CHARLOTTE O SIMILAR. INCLUYE: SUMINISTRO E INSTALACION, MATERIAL, PIEZAS ESPECIALES, CORTES, DESPERDICIOS, PRUEBAS, EXCAVACION, RELLENO, RANURAS, RESANES, EQUIPO, HERRAMIENTA, MANO DE OBRA Y TODO LO NECESARIO PARA SU CORRECTA EJECUCION.</t>
  </si>
  <si>
    <t>CODO DE PVC SANITARIO DE 90° X 100 MM (4")Ø CEDULA 40 MARCA CHARLOTTE O SIMILAR  INCLUYE: SUMINISTRO E INSTALACION, MATERIAL, ACARREO, PEGAMENTO, PRUEBAS, EXCAVACION, RELLENO, RANURAS, RESANES, EQUIPO, HERRAMIENTA, MANO DE OBRA Y TODO LO NECESARIO PARA SU CORRECTA EJECUCION.</t>
  </si>
  <si>
    <t>TUBO CONDUIT PVC TIPO PESADO DE 4", 103MM</t>
  </si>
  <si>
    <t>COPLE CONDUIT PVC TIPO PESADO DE 4"</t>
  </si>
  <si>
    <t>CODO CONDUIT DE PVC TIPO PESADO DE 4"</t>
  </si>
  <si>
    <t>FECHA:  20-feb-2018</t>
  </si>
  <si>
    <t>ANEXO E3</t>
  </si>
  <si>
    <t>3A.  JUNTA</t>
  </si>
  <si>
    <t>SINL-CPE-010-2018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</si>
</sst>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_(&quot;$&quot;* \(#,##0.00\);_(&quot;$&quot;* &quot;-&quot;??_);_(@_)"/>
  </numFmts>
  <fonts count="2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10"/>
      <name val="Courier"/>
      <family val="3"/>
    </font>
    <font>
      <sz val="10"/>
      <color theme="1"/>
      <name val="Calibri"/>
      <family val="2"/>
      <scheme val="minor"/>
    </font>
    <font>
      <sz val="10"/>
      <color theme="1"/>
      <name val="Arial"/>
      <family val="2"/>
    </font>
    <font>
      <b/>
      <sz val="9"/>
      <color theme="1"/>
      <name val="Calibri"/>
      <family val="2"/>
      <scheme val="minor"/>
    </font>
    <font>
      <sz val="9"/>
      <color theme="1"/>
      <name val="Calibri"/>
      <family val="2"/>
      <scheme val="minor"/>
    </font>
    <font>
      <sz val="8"/>
      <color theme="1"/>
      <name val="Arial"/>
      <family val="2"/>
    </font>
    <font>
      <sz val="10"/>
      <color indexed="8"/>
      <name val="Arial"/>
      <family val="2"/>
    </font>
    <font>
      <b/>
      <sz val="12"/>
      <color theme="0"/>
      <name val="Calibri"/>
      <family val="2"/>
      <scheme val="minor"/>
    </font>
    <font>
      <sz val="9"/>
      <name val="Calibri"/>
      <family val="2"/>
      <scheme val="minor"/>
    </font>
    <font>
      <sz val="9"/>
      <color rgb="FF000000"/>
      <name val="Calibri"/>
      <family val="2"/>
      <scheme val="minor"/>
    </font>
    <font>
      <sz val="9"/>
      <color theme="1"/>
      <name val="Arial"/>
      <family val="2"/>
    </font>
    <font>
      <b/>
      <sz val="9"/>
      <color rgb="FF000000"/>
      <name val="Calibri"/>
      <family val="2"/>
      <scheme val="minor"/>
    </font>
    <font>
      <b/>
      <sz val="9"/>
      <color theme="0"/>
      <name val="Calibri"/>
      <family val="2"/>
      <scheme val="minor"/>
    </font>
    <font>
      <sz val="9"/>
      <color rgb="FF212121"/>
      <name val="Calibri"/>
      <family val="2"/>
      <scheme val="minor"/>
    </font>
    <font>
      <b/>
      <sz val="9"/>
      <color rgb="FF212121"/>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0"/>
        <bgColor indexed="64"/>
      </patternFill>
    </fill>
  </fills>
  <borders count="4">
    <border>
      <left/>
      <right/>
      <top/>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
      <left style="thin">
        <color indexed="64"/>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39" fontId="7" fillId="0" borderId="0"/>
    <xf numFmtId="0" fontId="1" fillId="0" borderId="0"/>
    <xf numFmtId="0" fontId="13" fillId="0" borderId="0">
      <alignment vertical="top"/>
    </xf>
    <xf numFmtId="44" fontId="1" fillId="0" borderId="0" applyFont="0" applyFill="0" applyBorder="0" applyAlignment="0" applyProtection="0"/>
  </cellStyleXfs>
  <cellXfs count="155">
    <xf numFmtId="0" fontId="0" fillId="0" borderId="0" xfId="0"/>
    <xf numFmtId="0" fontId="0" fillId="0" borderId="0" xfId="0" applyFont="1" applyAlignment="1">
      <alignment vertical="top" wrapText="1"/>
    </xf>
    <xf numFmtId="0" fontId="6" fillId="0" borderId="0" xfId="0" applyFont="1" applyAlignment="1" applyProtection="1">
      <alignmen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9" fillId="0" borderId="0" xfId="0" applyFont="1" applyAlignment="1">
      <alignment vertical="top" wrapText="1"/>
    </xf>
    <xf numFmtId="4" fontId="8" fillId="3" borderId="0" xfId="0" applyNumberFormat="1" applyFont="1" applyFill="1" applyAlignment="1">
      <alignment horizontal="righ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4" fontId="11" fillId="0" borderId="0" xfId="1" applyFont="1" applyAlignment="1" applyProtection="1">
      <alignment horizontal="right" vertical="top" wrapText="1"/>
      <protection locked="0"/>
    </xf>
    <xf numFmtId="44" fontId="11" fillId="0" borderId="0" xfId="1" applyFont="1" applyAlignment="1" applyProtection="1">
      <alignment horizontal="right" vertical="top" wrapText="1"/>
    </xf>
    <xf numFmtId="0" fontId="11" fillId="0" borderId="0" xfId="0" applyFont="1" applyAlignment="1">
      <alignment horizontal="justify" vertical="top" wrapText="1"/>
    </xf>
    <xf numFmtId="0" fontId="11" fillId="0" borderId="0" xfId="0" applyFont="1" applyAlignment="1" applyProtection="1">
      <alignment horizontal="justify" vertical="top" wrapText="1"/>
      <protection locked="0"/>
    </xf>
    <xf numFmtId="0" fontId="12" fillId="0" borderId="0" xfId="0" applyFont="1" applyAlignment="1">
      <alignment vertical="top" wrapText="1"/>
    </xf>
    <xf numFmtId="4" fontId="8" fillId="0" borderId="0" xfId="0" applyNumberFormat="1" applyFont="1" applyFill="1" applyAlignment="1">
      <alignment horizontal="right" vertical="top" wrapText="1"/>
    </xf>
    <xf numFmtId="0" fontId="9" fillId="0" borderId="0" xfId="0" applyFont="1" applyFill="1" applyAlignment="1">
      <alignment vertical="top" wrapText="1"/>
    </xf>
    <xf numFmtId="4" fontId="9" fillId="0" borderId="0" xfId="0" applyNumberFormat="1" applyFont="1" applyAlignment="1">
      <alignment horizontal="right" vertical="top" wrapText="1"/>
    </xf>
    <xf numFmtId="0" fontId="11" fillId="0" borderId="0" xfId="0" applyFont="1" applyFill="1" applyAlignment="1">
      <alignment horizontal="justify" vertical="top" wrapText="1"/>
    </xf>
    <xf numFmtId="0" fontId="14" fillId="4" borderId="0" xfId="0" applyFont="1" applyFill="1" applyBorder="1" applyAlignment="1">
      <alignment vertical="top"/>
    </xf>
    <xf numFmtId="4" fontId="8" fillId="4" borderId="0" xfId="0" applyNumberFormat="1" applyFont="1" applyFill="1" applyAlignment="1">
      <alignment horizontal="right" vertical="top" wrapText="1"/>
    </xf>
    <xf numFmtId="0" fontId="11" fillId="0" borderId="0" xfId="0" applyFont="1" applyFill="1" applyAlignment="1">
      <alignment horizontal="center" vertical="top" wrapText="1"/>
    </xf>
    <xf numFmtId="4" fontId="11" fillId="0" borderId="0" xfId="0" applyNumberFormat="1" applyFont="1" applyFill="1" applyAlignment="1">
      <alignment horizontal="right" vertical="top" wrapText="1"/>
    </xf>
    <xf numFmtId="44" fontId="11" fillId="0" borderId="0" xfId="1" applyFont="1" applyFill="1" applyAlignment="1" applyProtection="1">
      <alignment horizontal="right" vertical="top" wrapText="1"/>
      <protection locked="0"/>
    </xf>
    <xf numFmtId="0" fontId="11" fillId="0" borderId="0" xfId="0" applyFont="1" applyFill="1" applyAlignment="1" applyProtection="1">
      <alignment horizontal="justify" vertical="top" wrapText="1"/>
      <protection locked="0"/>
    </xf>
    <xf numFmtId="44" fontId="11" fillId="0" borderId="0" xfId="1" applyFont="1" applyFill="1" applyAlignment="1" applyProtection="1">
      <alignment horizontal="right" vertical="top" wrapText="1"/>
    </xf>
    <xf numFmtId="0" fontId="12" fillId="0" borderId="0" xfId="0" applyFont="1" applyFill="1" applyAlignment="1">
      <alignment vertical="top" wrapText="1"/>
    </xf>
    <xf numFmtId="0" fontId="16" fillId="0" borderId="2" xfId="0" applyFont="1" applyFill="1" applyBorder="1" applyAlignment="1" applyProtection="1">
      <alignment horizontal="justify" vertical="top" wrapText="1"/>
    </xf>
    <xf numFmtId="4" fontId="15" fillId="0" borderId="0" xfId="0" applyNumberFormat="1" applyFont="1" applyFill="1" applyAlignment="1">
      <alignment horizontal="right" vertical="top" wrapText="1"/>
    </xf>
    <xf numFmtId="0" fontId="10" fillId="0" borderId="0" xfId="0" applyFont="1" applyAlignment="1">
      <alignment horizontal="center" vertical="top"/>
    </xf>
    <xf numFmtId="0" fontId="10"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4" fontId="11" fillId="0" borderId="0" xfId="1" applyFont="1" applyAlignment="1" applyProtection="1">
      <alignment horizontal="right" vertical="top"/>
      <protection locked="0"/>
    </xf>
    <xf numFmtId="4" fontId="11" fillId="0" borderId="0" xfId="0" applyNumberFormat="1" applyFont="1" applyAlignment="1" applyProtection="1">
      <alignment vertical="top"/>
      <protection locked="0"/>
    </xf>
    <xf numFmtId="44" fontId="11" fillId="0" borderId="0" xfId="1" applyFont="1" applyAlignment="1" applyProtection="1">
      <alignment horizontal="right" vertical="top"/>
    </xf>
    <xf numFmtId="0" fontId="9" fillId="0" borderId="0" xfId="0" applyFont="1" applyAlignment="1">
      <alignment vertical="top"/>
    </xf>
    <xf numFmtId="0" fontId="11" fillId="0" borderId="0" xfId="0" applyFont="1" applyAlignment="1">
      <alignment horizontal="justify" vertical="top"/>
    </xf>
    <xf numFmtId="4" fontId="11" fillId="0" borderId="0" xfId="0" applyNumberFormat="1" applyFont="1" applyFill="1" applyAlignment="1">
      <alignment horizontal="right" vertical="top"/>
    </xf>
    <xf numFmtId="0" fontId="11" fillId="0" borderId="0" xfId="0" applyFont="1" applyAlignment="1" applyProtection="1">
      <alignment horizontal="justify" vertical="top"/>
      <protection locked="0"/>
    </xf>
    <xf numFmtId="0" fontId="12" fillId="0" borderId="0" xfId="0" applyFont="1" applyAlignment="1">
      <alignment vertical="top"/>
    </xf>
    <xf numFmtId="4" fontId="8" fillId="3" borderId="0" xfId="0" applyNumberFormat="1" applyFont="1" applyFill="1" applyAlignment="1">
      <alignment horizontal="right" vertical="top"/>
    </xf>
    <xf numFmtId="0" fontId="15" fillId="0" borderId="0" xfId="0" applyFont="1" applyAlignment="1">
      <alignment horizontal="justify" vertical="top"/>
    </xf>
    <xf numFmtId="4" fontId="8" fillId="4" borderId="0" xfId="0" applyNumberFormat="1" applyFont="1" applyFill="1" applyAlignment="1">
      <alignment horizontal="right" vertical="top"/>
    </xf>
    <xf numFmtId="0" fontId="11" fillId="0" borderId="0" xfId="0" applyFont="1" applyFill="1" applyAlignment="1">
      <alignment horizontal="center" vertical="top"/>
    </xf>
    <xf numFmtId="0" fontId="11" fillId="0" borderId="0" xfId="0" applyFont="1" applyFill="1" applyAlignment="1">
      <alignment horizontal="justify" vertical="top"/>
    </xf>
    <xf numFmtId="44" fontId="11" fillId="0" borderId="0" xfId="1" applyFont="1" applyFill="1" applyAlignment="1" applyProtection="1">
      <alignment horizontal="right" vertical="top"/>
      <protection locked="0"/>
    </xf>
    <xf numFmtId="0" fontId="11" fillId="0" borderId="0" xfId="0" applyFont="1" applyFill="1" applyAlignment="1" applyProtection="1">
      <alignment horizontal="justify" vertical="top"/>
      <protection locked="0"/>
    </xf>
    <xf numFmtId="44" fontId="11" fillId="0" borderId="0" xfId="1" applyFont="1" applyFill="1" applyAlignment="1" applyProtection="1">
      <alignment horizontal="right" vertical="top"/>
    </xf>
    <xf numFmtId="0" fontId="12" fillId="0" borderId="0" xfId="0" applyFont="1" applyFill="1" applyAlignment="1">
      <alignment vertical="top"/>
    </xf>
    <xf numFmtId="0" fontId="11" fillId="0" borderId="0" xfId="0" applyFont="1" applyBorder="1" applyAlignment="1">
      <alignment horizontal="justify" vertical="top"/>
    </xf>
    <xf numFmtId="0" fontId="11" fillId="0" borderId="0" xfId="0" applyFont="1" applyBorder="1" applyAlignment="1">
      <alignment horizontal="center" vertical="top"/>
    </xf>
    <xf numFmtId="0" fontId="11" fillId="0" borderId="0" xfId="0" applyFont="1" applyFill="1" applyBorder="1" applyAlignment="1">
      <alignment horizontal="center" vertical="top"/>
    </xf>
    <xf numFmtId="0" fontId="11" fillId="3" borderId="0" xfId="0" applyFont="1" applyFill="1" applyAlignment="1">
      <alignment vertical="top" wrapText="1"/>
    </xf>
    <xf numFmtId="0" fontId="10" fillId="3" borderId="0" xfId="0" applyFont="1" applyFill="1" applyAlignment="1">
      <alignment vertical="top"/>
    </xf>
    <xf numFmtId="44" fontId="11" fillId="3" borderId="0" xfId="1" applyFont="1" applyFill="1" applyAlignment="1" applyProtection="1">
      <alignment horizontal="right" vertical="top" wrapText="1"/>
      <protection locked="0"/>
    </xf>
    <xf numFmtId="0" fontId="11" fillId="3" borderId="0" xfId="0" applyFont="1" applyFill="1" applyAlignment="1">
      <alignment horizontal="center" vertical="top" wrapText="1"/>
    </xf>
    <xf numFmtId="4" fontId="11" fillId="3" borderId="0" xfId="0" applyNumberFormat="1" applyFont="1" applyFill="1" applyAlignment="1">
      <alignment horizontal="right" vertical="top" wrapText="1"/>
    </xf>
    <xf numFmtId="4" fontId="11" fillId="3" borderId="0" xfId="0" applyNumberFormat="1" applyFont="1" applyFill="1" applyAlignment="1" applyProtection="1">
      <alignment vertical="top" wrapText="1"/>
      <protection locked="0"/>
    </xf>
    <xf numFmtId="0" fontId="17" fillId="0" borderId="0" xfId="0" applyFont="1" applyAlignment="1">
      <alignment vertical="top" wrapText="1"/>
    </xf>
    <xf numFmtId="0" fontId="17" fillId="0" borderId="0" xfId="0" applyFont="1" applyAlignment="1">
      <alignment vertical="top"/>
    </xf>
    <xf numFmtId="0" fontId="11" fillId="3" borderId="0" xfId="0" applyFont="1" applyFill="1" applyAlignment="1">
      <alignment vertical="top"/>
    </xf>
    <xf numFmtId="44" fontId="11" fillId="3" borderId="0" xfId="1" applyFont="1" applyFill="1" applyAlignment="1" applyProtection="1">
      <alignment horizontal="right" vertical="top"/>
      <protection locked="0"/>
    </xf>
    <xf numFmtId="0" fontId="11" fillId="3" borderId="0" xfId="0" applyFont="1" applyFill="1" applyAlignment="1">
      <alignment horizontal="center" vertical="top"/>
    </xf>
    <xf numFmtId="4" fontId="11" fillId="3" borderId="0" xfId="0" applyNumberFormat="1" applyFont="1" applyFill="1" applyAlignment="1">
      <alignment horizontal="right" vertical="top"/>
    </xf>
    <xf numFmtId="4" fontId="11" fillId="3" borderId="0" xfId="0" applyNumberFormat="1" applyFont="1" applyFill="1" applyAlignment="1" applyProtection="1">
      <alignment vertical="top"/>
      <protection locked="0"/>
    </xf>
    <xf numFmtId="4" fontId="6" fillId="0" borderId="0" xfId="0" applyNumberFormat="1" applyFont="1" applyAlignment="1" applyProtection="1">
      <alignment horizontal="right" vertical="top" wrapText="1"/>
    </xf>
    <xf numFmtId="44" fontId="6" fillId="0" borderId="0" xfId="1" applyFont="1" applyAlignment="1" applyProtection="1">
      <alignment horizontal="right" vertical="top" wrapText="1"/>
    </xf>
    <xf numFmtId="44" fontId="6" fillId="0" borderId="0" xfId="1" applyFont="1" applyAlignment="1" applyProtection="1">
      <alignment horizontal="left" vertical="top" wrapText="1"/>
      <protection locked="0"/>
    </xf>
    <xf numFmtId="0" fontId="6" fillId="0" borderId="0" xfId="0" applyFont="1" applyAlignment="1" applyProtection="1">
      <alignment horizontal="center" vertical="top" wrapText="1"/>
    </xf>
    <xf numFmtId="44" fontId="15" fillId="0" borderId="0" xfId="1" applyFont="1" applyAlignment="1" applyProtection="1">
      <alignment horizontal="right" vertical="top" wrapText="1"/>
    </xf>
    <xf numFmtId="44" fontId="15" fillId="0" borderId="0" xfId="1" applyFont="1" applyAlignment="1" applyProtection="1">
      <alignment horizontal="center" vertical="top" wrapText="1"/>
    </xf>
    <xf numFmtId="0" fontId="11" fillId="0" borderId="0" xfId="0" applyFont="1" applyAlignment="1">
      <alignment vertical="top" wrapText="1"/>
    </xf>
    <xf numFmtId="0" fontId="15" fillId="0" borderId="0" xfId="0" applyFont="1" applyAlignment="1" applyProtection="1">
      <alignment horizontal="justify"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lignment horizontal="right" vertical="top" wrapText="1"/>
    </xf>
    <xf numFmtId="44" fontId="15" fillId="0" borderId="0" xfId="1" applyFont="1" applyAlignment="1">
      <alignment vertical="top" wrapText="1"/>
    </xf>
    <xf numFmtId="39" fontId="6" fillId="0" borderId="0" xfId="2" applyFont="1" applyBorder="1" applyAlignment="1" applyProtection="1">
      <alignment horizontal="left" vertical="top" wrapText="1"/>
    </xf>
    <xf numFmtId="44" fontId="10" fillId="0" borderId="0" xfId="1" applyFont="1" applyAlignment="1">
      <alignment horizontal="left" vertical="top" wrapText="1"/>
    </xf>
    <xf numFmtId="0" fontId="10" fillId="0" borderId="0" xfId="0" applyFont="1" applyAlignment="1">
      <alignment horizontal="center" vertical="top" wrapText="1"/>
    </xf>
    <xf numFmtId="0" fontId="10" fillId="0" borderId="0" xfId="0" applyFont="1" applyAlignment="1">
      <alignment horizontal="left" vertical="top" wrapText="1"/>
    </xf>
    <xf numFmtId="4" fontId="11" fillId="0" borderId="0" xfId="0" applyNumberFormat="1" applyFont="1" applyAlignment="1" applyProtection="1">
      <alignment vertical="top" wrapText="1"/>
      <protection locked="0"/>
    </xf>
    <xf numFmtId="0" fontId="11" fillId="4" borderId="0" xfId="0" applyFont="1" applyFill="1" applyAlignment="1">
      <alignment vertical="top" wrapText="1"/>
    </xf>
    <xf numFmtId="0" fontId="19" fillId="4" borderId="0" xfId="0" applyFont="1" applyFill="1" applyBorder="1" applyAlignment="1">
      <alignment vertical="top"/>
    </xf>
    <xf numFmtId="0" fontId="11" fillId="4" borderId="0" xfId="0" applyFont="1" applyFill="1" applyAlignment="1">
      <alignment horizontal="center" vertical="top" wrapText="1"/>
    </xf>
    <xf numFmtId="4" fontId="11" fillId="4" borderId="0" xfId="0" applyNumberFormat="1" applyFont="1" applyFill="1" applyAlignment="1">
      <alignment horizontal="right" vertical="top" wrapText="1"/>
    </xf>
    <xf numFmtId="44" fontId="11" fillId="4" borderId="0" xfId="1" applyFont="1" applyFill="1" applyAlignment="1" applyProtection="1">
      <alignment horizontal="right" vertical="top" wrapText="1"/>
      <protection locked="0"/>
    </xf>
    <xf numFmtId="4" fontId="11" fillId="4" borderId="0" xfId="0" applyNumberFormat="1" applyFont="1" applyFill="1" applyAlignment="1" applyProtection="1">
      <alignment vertical="top" wrapText="1"/>
      <protection locked="0"/>
    </xf>
    <xf numFmtId="44" fontId="11" fillId="4" borderId="0" xfId="1" applyFont="1" applyFill="1" applyAlignment="1" applyProtection="1">
      <alignment horizontal="right" vertical="top" wrapText="1"/>
    </xf>
    <xf numFmtId="0" fontId="11" fillId="4" borderId="0" xfId="0" applyFont="1" applyFill="1" applyAlignment="1">
      <alignment vertical="top"/>
    </xf>
    <xf numFmtId="0" fontId="11" fillId="4" borderId="0" xfId="0" applyFont="1" applyFill="1" applyAlignment="1">
      <alignment horizontal="center" vertical="top"/>
    </xf>
    <xf numFmtId="4" fontId="11" fillId="4" borderId="0" xfId="0" applyNumberFormat="1" applyFont="1" applyFill="1" applyAlignment="1">
      <alignment horizontal="right" vertical="top"/>
    </xf>
    <xf numFmtId="44" fontId="11" fillId="4" borderId="0" xfId="1" applyFont="1" applyFill="1" applyAlignment="1" applyProtection="1">
      <alignment horizontal="right" vertical="top"/>
      <protection locked="0"/>
    </xf>
    <xf numFmtId="4" fontId="11" fillId="4" borderId="0" xfId="0" applyNumberFormat="1" applyFont="1" applyFill="1" applyAlignment="1" applyProtection="1">
      <alignment vertical="top"/>
      <protection locked="0"/>
    </xf>
    <xf numFmtId="44" fontId="11" fillId="4" borderId="0" xfId="1" applyFont="1" applyFill="1" applyAlignment="1" applyProtection="1">
      <alignment horizontal="right" vertical="top"/>
    </xf>
    <xf numFmtId="44" fontId="11" fillId="3" borderId="0" xfId="1" applyFont="1" applyFill="1" applyAlignment="1" applyProtection="1">
      <alignment horizontal="right" vertical="top"/>
    </xf>
    <xf numFmtId="44" fontId="11" fillId="3" borderId="0" xfId="1" applyFont="1" applyFill="1" applyAlignment="1" applyProtection="1">
      <alignment horizontal="right" vertical="top" wrapText="1"/>
    </xf>
    <xf numFmtId="0" fontId="11" fillId="0" borderId="0" xfId="0" applyFont="1" applyFill="1" applyAlignment="1">
      <alignment vertical="top" wrapText="1"/>
    </xf>
    <xf numFmtId="0" fontId="10" fillId="0" borderId="0" xfId="0" applyFont="1" applyFill="1" applyAlignment="1">
      <alignment vertical="top" wrapText="1"/>
    </xf>
    <xf numFmtId="4" fontId="11" fillId="0" borderId="0" xfId="0" applyNumberFormat="1" applyFont="1" applyFill="1" applyAlignment="1" applyProtection="1">
      <alignment vertical="top" wrapText="1"/>
      <protection locked="0"/>
    </xf>
    <xf numFmtId="0" fontId="10" fillId="3" borderId="0" xfId="0" applyFont="1" applyFill="1" applyAlignment="1">
      <alignment vertical="top" wrapText="1"/>
    </xf>
    <xf numFmtId="44" fontId="11" fillId="0" borderId="0" xfId="5" applyFont="1" applyAlignment="1">
      <alignment horizontal="right" vertical="top" wrapText="1"/>
    </xf>
    <xf numFmtId="0" fontId="19" fillId="4" borderId="0" xfId="0" applyFont="1" applyFill="1" applyBorder="1" applyAlignment="1">
      <alignment vertical="top" wrapText="1"/>
    </xf>
    <xf numFmtId="44" fontId="11" fillId="0" borderId="1" xfId="1" applyFont="1" applyBorder="1" applyAlignment="1" applyProtection="1">
      <alignment horizontal="right" vertical="top" wrapText="1"/>
    </xf>
    <xf numFmtId="44" fontId="11" fillId="0" borderId="0" xfId="1" applyFont="1" applyAlignment="1">
      <alignment horizontal="right" vertical="top" wrapText="1"/>
    </xf>
    <xf numFmtId="0" fontId="11" fillId="0" borderId="0" xfId="0" applyFont="1" applyAlignment="1">
      <alignment vertical="top"/>
    </xf>
    <xf numFmtId="0" fontId="11" fillId="0" borderId="0" xfId="0" applyFont="1" applyBorder="1" applyAlignment="1">
      <alignment horizontal="justify" vertical="top" wrapText="1"/>
    </xf>
    <xf numFmtId="0" fontId="11" fillId="0" borderId="0" xfId="0" applyFont="1" applyBorder="1" applyAlignment="1">
      <alignment horizontal="center" vertical="top" wrapText="1"/>
    </xf>
    <xf numFmtId="2" fontId="11" fillId="0" borderId="0" xfId="0" applyNumberFormat="1" applyFont="1" applyBorder="1" applyAlignment="1">
      <alignment horizontal="right" vertical="top" wrapText="1"/>
    </xf>
    <xf numFmtId="44" fontId="11" fillId="0" borderId="0" xfId="1" applyFont="1" applyBorder="1" applyAlignment="1">
      <alignment horizontal="center" vertical="top" wrapText="1"/>
    </xf>
    <xf numFmtId="164" fontId="11" fillId="0" borderId="0" xfId="0" applyNumberFormat="1" applyFont="1" applyBorder="1" applyAlignment="1">
      <alignment horizontal="center" vertical="top" wrapText="1"/>
    </xf>
    <xf numFmtId="2" fontId="11" fillId="0" borderId="0" xfId="0" applyNumberFormat="1" applyFont="1" applyBorder="1" applyAlignment="1">
      <alignment horizontal="center" vertical="top" wrapText="1"/>
    </xf>
    <xf numFmtId="44" fontId="11" fillId="0" borderId="0" xfId="1" applyFont="1" applyBorder="1" applyAlignment="1">
      <alignment horizontal="right" vertical="top" wrapText="1"/>
    </xf>
    <xf numFmtId="0" fontId="11" fillId="0" borderId="0" xfId="0" applyFont="1" applyFill="1" applyBorder="1" applyAlignment="1">
      <alignment horizontal="center" vertical="top" wrapText="1"/>
    </xf>
    <xf numFmtId="0" fontId="11" fillId="0" borderId="0" xfId="0" applyFont="1" applyBorder="1" applyAlignment="1">
      <alignment vertical="top"/>
    </xf>
    <xf numFmtId="164" fontId="11" fillId="0" borderId="0" xfId="0" applyNumberFormat="1" applyFont="1" applyBorder="1" applyAlignment="1">
      <alignment horizontal="justify" vertical="top" wrapText="1"/>
    </xf>
    <xf numFmtId="0" fontId="11" fillId="0" borderId="0" xfId="0" applyFont="1" applyFill="1" applyBorder="1" applyAlignment="1">
      <alignment horizontal="justify" vertical="top" wrapText="1"/>
    </xf>
    <xf numFmtId="2" fontId="11" fillId="5" borderId="0" xfId="0" applyNumberFormat="1" applyFont="1" applyFill="1" applyBorder="1" applyAlignment="1">
      <alignment horizontal="right" vertical="top" wrapText="1"/>
    </xf>
    <xf numFmtId="0" fontId="11" fillId="0" borderId="0" xfId="0" applyFont="1" applyBorder="1" applyAlignment="1">
      <alignment horizontal="right" vertical="top" wrapText="1"/>
    </xf>
    <xf numFmtId="0" fontId="16" fillId="0" borderId="0" xfId="0" applyFont="1" applyAlignment="1">
      <alignment horizontal="justify" vertical="top"/>
    </xf>
    <xf numFmtId="44" fontId="11" fillId="0" borderId="0" xfId="1" applyFont="1" applyBorder="1" applyAlignment="1">
      <alignment horizontal="justify" vertical="top" wrapText="1"/>
    </xf>
    <xf numFmtId="0" fontId="20" fillId="0" borderId="0" xfId="0" applyFont="1" applyAlignment="1">
      <alignment vertical="top" wrapText="1"/>
    </xf>
    <xf numFmtId="0" fontId="16" fillId="0" borderId="0" xfId="0" applyFont="1" applyFill="1" applyBorder="1" applyAlignment="1" applyProtection="1">
      <alignment horizontal="justify" vertical="top" wrapText="1"/>
    </xf>
    <xf numFmtId="4" fontId="11" fillId="0" borderId="0" xfId="0" applyNumberFormat="1" applyFont="1" applyAlignment="1">
      <alignment vertical="top" wrapText="1"/>
    </xf>
    <xf numFmtId="4" fontId="10" fillId="0" borderId="0" xfId="0" applyNumberFormat="1" applyFont="1" applyAlignment="1">
      <alignment vertical="top" wrapText="1"/>
    </xf>
    <xf numFmtId="0" fontId="8" fillId="0" borderId="0" xfId="0" applyFont="1" applyAlignment="1">
      <alignment vertical="top" wrapText="1"/>
    </xf>
    <xf numFmtId="0" fontId="2" fillId="0" borderId="0" xfId="0" quotePrefix="1" applyNumberFormat="1" applyFont="1" applyAlignment="1" applyProtection="1">
      <alignment horizontal="right" vertical="top" wrapText="1"/>
      <protection locked="0"/>
    </xf>
    <xf numFmtId="0" fontId="9" fillId="0" borderId="0" xfId="0" applyFont="1" applyAlignment="1">
      <alignment vertical="center" wrapText="1"/>
    </xf>
    <xf numFmtId="4" fontId="10" fillId="3" borderId="0" xfId="0" applyNumberFormat="1" applyFont="1" applyFill="1" applyAlignment="1" applyProtection="1">
      <alignment vertical="top" wrapText="1"/>
      <protection locked="0"/>
    </xf>
    <xf numFmtId="0" fontId="11" fillId="0" borderId="0" xfId="0" applyFont="1" applyFill="1" applyBorder="1" applyAlignment="1">
      <alignment horizontal="justify" vertical="top"/>
    </xf>
    <xf numFmtId="2" fontId="11" fillId="0" borderId="0" xfId="0" applyNumberFormat="1" applyFont="1" applyFill="1" applyBorder="1" applyAlignment="1">
      <alignment horizontal="right" vertical="top" wrapText="1"/>
    </xf>
    <xf numFmtId="44" fontId="11" fillId="0" borderId="0" xfId="1" applyFont="1" applyFill="1" applyBorder="1" applyAlignment="1">
      <alignment horizontal="right" vertical="top" wrapText="1"/>
    </xf>
    <xf numFmtId="164" fontId="11" fillId="0" borderId="0" xfId="0" applyNumberFormat="1" applyFont="1" applyFill="1" applyBorder="1" applyAlignment="1">
      <alignment horizontal="justify" vertical="top" wrapText="1"/>
    </xf>
    <xf numFmtId="0" fontId="11" fillId="0" borderId="0" xfId="0" applyFont="1" applyFill="1" applyBorder="1" applyAlignment="1">
      <alignment horizontal="right" vertical="top" wrapText="1"/>
    </xf>
    <xf numFmtId="0" fontId="10" fillId="3" borderId="0" xfId="0" applyFont="1" applyFill="1" applyBorder="1" applyAlignment="1">
      <alignment horizontal="center" vertical="top"/>
    </xf>
    <xf numFmtId="0" fontId="10" fillId="3" borderId="0" xfId="0" applyFont="1" applyFill="1" applyBorder="1" applyAlignment="1">
      <alignment horizontal="justify" vertical="top"/>
    </xf>
    <xf numFmtId="2" fontId="10" fillId="3" borderId="0" xfId="0" applyNumberFormat="1" applyFont="1" applyFill="1" applyBorder="1" applyAlignment="1">
      <alignment horizontal="right" vertical="top" wrapText="1"/>
    </xf>
    <xf numFmtId="0" fontId="10" fillId="3" borderId="0" xfId="0" applyFont="1" applyFill="1" applyBorder="1" applyAlignment="1">
      <alignment horizontal="right"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4" fontId="3" fillId="0" borderId="0" xfId="0" applyNumberFormat="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8" fillId="2" borderId="3" xfId="0" applyFont="1" applyFill="1" applyBorder="1" applyAlignment="1">
      <alignment horizontal="center" vertical="center" wrapText="1"/>
    </xf>
    <xf numFmtId="4" fontId="18" fillId="2" borderId="3" xfId="0" applyNumberFormat="1" applyFont="1" applyFill="1" applyBorder="1" applyAlignment="1">
      <alignment horizontal="center" vertical="center" wrapText="1"/>
    </xf>
    <xf numFmtId="44" fontId="18" fillId="2" borderId="3" xfId="1" applyFont="1" applyFill="1" applyBorder="1" applyAlignment="1" applyProtection="1">
      <alignment horizontal="center" vertical="center" wrapText="1"/>
      <protection locked="0"/>
    </xf>
    <xf numFmtId="4" fontId="18" fillId="2" borderId="3" xfId="0" applyNumberFormat="1" applyFont="1" applyFill="1" applyBorder="1" applyAlignment="1" applyProtection="1">
      <alignment horizontal="center" vertical="center" wrapText="1"/>
      <protection locked="0"/>
    </xf>
    <xf numFmtId="44" fontId="18" fillId="2" borderId="3" xfId="1" applyFont="1" applyFill="1" applyBorder="1" applyAlignment="1">
      <alignment horizontal="center" vertical="center" wrapText="1"/>
    </xf>
    <xf numFmtId="4" fontId="10" fillId="0" borderId="0" xfId="0" applyNumberFormat="1" applyFont="1" applyFill="1" applyAlignment="1" applyProtection="1">
      <alignmen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0" fillId="3" borderId="0" xfId="0" applyFont="1" applyFill="1" applyBorder="1" applyAlignment="1">
      <alignment horizontal="justify" vertical="top"/>
    </xf>
    <xf numFmtId="39" fontId="2" fillId="0" borderId="0" xfId="2" applyFont="1" applyBorder="1" applyAlignment="1" applyProtection="1">
      <alignment horizontal="left" vertical="top" wrapText="1"/>
    </xf>
  </cellXfs>
  <cellStyles count="6">
    <cellStyle name="Moneda" xfId="1" builtinId="4"/>
    <cellStyle name="Moneda 2" xfId="5"/>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40216</xdr:colOff>
      <xdr:row>0</xdr:row>
      <xdr:rowOff>28575</xdr:rowOff>
    </xdr:from>
    <xdr:to>
      <xdr:col>2</xdr:col>
      <xdr:colOff>447675</xdr:colOff>
      <xdr:row>6</xdr:row>
      <xdr:rowOff>148665</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0216" y="28575"/>
          <a:ext cx="1664759" cy="13297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5"/>
  <sheetViews>
    <sheetView tabSelected="1" view="pageBreakPreview" topLeftCell="A10" zoomScaleNormal="100" zoomScaleSheetLayoutView="100" zoomScalePageLayoutView="80" workbookViewId="0">
      <selection activeCell="G10" sqref="G10"/>
    </sheetView>
  </sheetViews>
  <sheetFormatPr baseColWidth="10" defaultRowHeight="12.75" x14ac:dyDescent="0.25"/>
  <cols>
    <col min="1" max="1" width="8.140625" style="73" customWidth="1"/>
    <col min="2" max="2" width="10.7109375" style="73" customWidth="1"/>
    <col min="3" max="3" width="45.7109375" style="73" customWidth="1"/>
    <col min="4" max="4" width="6.140625" style="9" customWidth="1"/>
    <col min="5" max="5" width="10.42578125" style="10" customWidth="1"/>
    <col min="6" max="6" width="14.28515625" style="106" customWidth="1"/>
    <col min="7" max="7" width="24.7109375" style="125" customWidth="1"/>
    <col min="8" max="8" width="24.85546875" style="106" customWidth="1"/>
    <col min="9" max="9" width="11.42578125" style="7"/>
    <col min="10" max="10" width="11.42578125" style="7" customWidth="1"/>
    <col min="11" max="16384" width="11.42578125" style="7"/>
  </cols>
  <sheetData>
    <row r="1" spans="1:8" s="1" customFormat="1" ht="15" x14ac:dyDescent="0.25">
      <c r="A1" s="2"/>
      <c r="B1" s="2"/>
      <c r="C1" s="2"/>
      <c r="D1" s="2"/>
      <c r="E1" s="67"/>
      <c r="F1" s="68"/>
      <c r="G1" s="2"/>
      <c r="H1" s="69" t="s">
        <v>0</v>
      </c>
    </row>
    <row r="2" spans="1:8" s="1" customFormat="1" ht="15" x14ac:dyDescent="0.25">
      <c r="A2" s="70"/>
      <c r="B2" s="70"/>
      <c r="C2" s="70"/>
      <c r="D2" s="70"/>
      <c r="E2" s="67"/>
      <c r="F2" s="71"/>
      <c r="G2" s="72"/>
      <c r="H2" s="68"/>
    </row>
    <row r="3" spans="1:8" s="1" customFormat="1" ht="18.75" x14ac:dyDescent="0.25">
      <c r="A3" s="2"/>
      <c r="B3" s="2"/>
      <c r="C3" s="151" t="s">
        <v>1</v>
      </c>
      <c r="D3" s="151"/>
      <c r="E3" s="151"/>
      <c r="F3" s="151"/>
      <c r="G3" s="151"/>
      <c r="H3" s="140"/>
    </row>
    <row r="4" spans="1:8" s="1" customFormat="1" ht="15.75" x14ac:dyDescent="0.25">
      <c r="A4" s="2"/>
      <c r="B4" s="2"/>
      <c r="C4" s="152" t="s">
        <v>2</v>
      </c>
      <c r="D4" s="152"/>
      <c r="E4" s="152"/>
      <c r="F4" s="152"/>
      <c r="G4" s="152"/>
      <c r="H4" s="141"/>
    </row>
    <row r="5" spans="1:8" s="1" customFormat="1" ht="15.75" x14ac:dyDescent="0.25">
      <c r="A5" s="2"/>
      <c r="B5" s="2"/>
      <c r="C5" s="152" t="s">
        <v>3</v>
      </c>
      <c r="D5" s="152"/>
      <c r="E5" s="152"/>
      <c r="F5" s="152"/>
      <c r="G5" s="152"/>
      <c r="H5" s="141"/>
    </row>
    <row r="6" spans="1:8" s="1" customFormat="1" ht="15" x14ac:dyDescent="0.25">
      <c r="A6" s="73"/>
      <c r="B6" s="73"/>
      <c r="C6" s="74"/>
      <c r="D6" s="75"/>
      <c r="E6" s="76"/>
      <c r="F6" s="77"/>
      <c r="G6" s="78"/>
      <c r="H6" s="79"/>
    </row>
    <row r="7" spans="1:8" s="1" customFormat="1" ht="15" x14ac:dyDescent="0.25">
      <c r="A7" s="73"/>
      <c r="B7" s="73"/>
      <c r="C7" s="74"/>
      <c r="D7" s="75"/>
      <c r="E7" s="76"/>
      <c r="F7" s="77"/>
      <c r="G7" s="78"/>
      <c r="H7" s="80"/>
    </row>
    <row r="8" spans="1:8" s="127" customFormat="1" x14ac:dyDescent="0.25">
      <c r="B8" s="154" t="s">
        <v>299</v>
      </c>
      <c r="C8" s="154"/>
      <c r="D8" s="154"/>
      <c r="E8" s="154"/>
      <c r="F8" s="154"/>
      <c r="G8" s="3"/>
      <c r="H8" s="3"/>
    </row>
    <row r="9" spans="1:8" s="127" customFormat="1" x14ac:dyDescent="0.25">
      <c r="B9" s="154" t="s">
        <v>300</v>
      </c>
      <c r="C9" s="154"/>
      <c r="D9" s="154"/>
      <c r="E9" s="154"/>
      <c r="F9" s="154"/>
      <c r="G9" s="3"/>
      <c r="H9" s="4" t="s">
        <v>319</v>
      </c>
    </row>
    <row r="10" spans="1:8" s="127" customFormat="1" x14ac:dyDescent="0.25">
      <c r="B10" s="154" t="s">
        <v>301</v>
      </c>
      <c r="C10" s="154"/>
      <c r="D10" s="154"/>
      <c r="E10" s="154"/>
      <c r="F10" s="154"/>
      <c r="G10" s="3"/>
      <c r="H10" s="3" t="s">
        <v>320</v>
      </c>
    </row>
    <row r="11" spans="1:8" s="127" customFormat="1" x14ac:dyDescent="0.25">
      <c r="B11" s="154" t="s">
        <v>302</v>
      </c>
      <c r="C11" s="154"/>
      <c r="D11" s="154"/>
      <c r="E11" s="154"/>
      <c r="F11" s="154"/>
      <c r="G11" s="3"/>
      <c r="H11" s="3"/>
    </row>
    <row r="12" spans="1:8" x14ac:dyDescent="0.25">
      <c r="A12" s="5"/>
      <c r="B12" s="5"/>
      <c r="C12" s="6"/>
      <c r="D12" s="5"/>
      <c r="E12" s="142"/>
      <c r="F12" s="128" t="s">
        <v>4</v>
      </c>
      <c r="G12" s="143" t="s">
        <v>321</v>
      </c>
      <c r="H12" s="144" t="s">
        <v>318</v>
      </c>
    </row>
    <row r="13" spans="1:8" s="129" customFormat="1" ht="24" x14ac:dyDescent="0.25">
      <c r="A13" s="145" t="s">
        <v>5</v>
      </c>
      <c r="B13" s="145" t="s">
        <v>6</v>
      </c>
      <c r="C13" s="145" t="s">
        <v>7</v>
      </c>
      <c r="D13" s="145" t="s">
        <v>8</v>
      </c>
      <c r="E13" s="146" t="s">
        <v>9</v>
      </c>
      <c r="F13" s="147" t="s">
        <v>10</v>
      </c>
      <c r="G13" s="148" t="s">
        <v>11</v>
      </c>
      <c r="H13" s="149" t="s">
        <v>12</v>
      </c>
    </row>
    <row r="14" spans="1:8" x14ac:dyDescent="0.25">
      <c r="A14" s="81"/>
      <c r="B14" s="81"/>
      <c r="C14" s="82"/>
      <c r="F14" s="11"/>
      <c r="G14" s="83"/>
      <c r="H14" s="11"/>
    </row>
    <row r="15" spans="1:8" ht="15.75" x14ac:dyDescent="0.25">
      <c r="A15" s="84"/>
      <c r="B15" s="20" t="s">
        <v>13</v>
      </c>
      <c r="C15" s="84"/>
      <c r="D15" s="86"/>
      <c r="E15" s="87"/>
      <c r="F15" s="88"/>
      <c r="G15" s="89"/>
      <c r="H15" s="90"/>
    </row>
    <row r="16" spans="1:8" s="60" customFormat="1" ht="12" x14ac:dyDescent="0.25">
      <c r="A16" s="54"/>
      <c r="B16" s="55" t="s">
        <v>14</v>
      </c>
      <c r="C16" s="56"/>
      <c r="D16" s="57"/>
      <c r="E16" s="58"/>
      <c r="F16" s="56"/>
      <c r="G16" s="59"/>
      <c r="H16" s="59"/>
    </row>
    <row r="17" spans="1:12" s="61" customFormat="1" ht="12" x14ac:dyDescent="0.25">
      <c r="A17" s="30"/>
      <c r="B17" s="30"/>
      <c r="C17" s="31"/>
      <c r="D17" s="32"/>
      <c r="E17" s="33"/>
      <c r="F17" s="34"/>
      <c r="G17" s="35"/>
      <c r="H17" s="36"/>
      <c r="K17" s="33"/>
    </row>
    <row r="18" spans="1:12" s="61" customFormat="1" ht="96" x14ac:dyDescent="0.25">
      <c r="A18" s="32">
        <v>10</v>
      </c>
      <c r="B18" s="32" t="s">
        <v>15</v>
      </c>
      <c r="C18" s="38" t="s">
        <v>16</v>
      </c>
      <c r="D18" s="32" t="s">
        <v>17</v>
      </c>
      <c r="E18" s="39">
        <v>1466</v>
      </c>
      <c r="F18" s="34"/>
      <c r="G18" s="40"/>
      <c r="H18" s="36">
        <f>F18*E18</f>
        <v>0</v>
      </c>
      <c r="K18" s="39"/>
    </row>
    <row r="19" spans="1:12" s="61" customFormat="1" ht="12" x14ac:dyDescent="0.25">
      <c r="A19" s="32"/>
      <c r="B19" s="32"/>
      <c r="C19" s="36"/>
      <c r="D19" s="32"/>
      <c r="E19" s="33"/>
      <c r="F19" s="34"/>
      <c r="G19" s="40"/>
      <c r="H19" s="36"/>
      <c r="K19" s="33"/>
    </row>
    <row r="20" spans="1:12" s="61" customFormat="1" ht="12" x14ac:dyDescent="0.25">
      <c r="A20" s="62"/>
      <c r="B20" s="55" t="s">
        <v>81</v>
      </c>
      <c r="C20" s="63"/>
      <c r="D20" s="64"/>
      <c r="E20" s="65"/>
      <c r="F20" s="63"/>
      <c r="G20" s="66"/>
      <c r="H20" s="66"/>
      <c r="K20" s="65"/>
    </row>
    <row r="21" spans="1:12" s="61" customFormat="1" ht="12" x14ac:dyDescent="0.25">
      <c r="A21" s="32"/>
      <c r="B21" s="32"/>
      <c r="C21" s="38"/>
      <c r="D21" s="32"/>
      <c r="E21" s="33"/>
      <c r="F21" s="34"/>
      <c r="G21" s="40"/>
      <c r="H21" s="36"/>
      <c r="K21" s="33"/>
    </row>
    <row r="22" spans="1:12" s="61" customFormat="1" ht="96" x14ac:dyDescent="0.25">
      <c r="A22" s="32">
        <f>A18+10</f>
        <v>20</v>
      </c>
      <c r="B22" s="32">
        <v>12160001</v>
      </c>
      <c r="C22" s="43" t="s">
        <v>112</v>
      </c>
      <c r="D22" s="32" t="s">
        <v>17</v>
      </c>
      <c r="E22" s="39">
        <v>1466</v>
      </c>
      <c r="F22" s="34"/>
      <c r="G22" s="40"/>
      <c r="H22" s="36">
        <f t="shared" ref="H22" si="0">F22*E22</f>
        <v>0</v>
      </c>
      <c r="K22" s="39"/>
    </row>
    <row r="23" spans="1:12" s="61" customFormat="1" ht="12" x14ac:dyDescent="0.25">
      <c r="A23" s="32"/>
      <c r="B23" s="32"/>
      <c r="C23" s="38"/>
      <c r="D23" s="32"/>
      <c r="E23" s="33"/>
      <c r="F23" s="34"/>
      <c r="G23" s="40"/>
      <c r="H23" s="36"/>
      <c r="K23" s="33"/>
    </row>
    <row r="24" spans="1:12" s="37" customFormat="1" ht="15.75" x14ac:dyDescent="0.25">
      <c r="A24" s="91"/>
      <c r="B24" s="20" t="s">
        <v>20</v>
      </c>
      <c r="C24" s="91"/>
      <c r="D24" s="92"/>
      <c r="E24" s="93"/>
      <c r="F24" s="94"/>
      <c r="G24" s="95"/>
      <c r="H24" s="96"/>
      <c r="J24" s="41"/>
      <c r="K24" s="44"/>
      <c r="L24" s="41"/>
    </row>
    <row r="25" spans="1:12" s="37" customFormat="1" x14ac:dyDescent="0.25">
      <c r="A25" s="62"/>
      <c r="B25" s="55" t="s">
        <v>21</v>
      </c>
      <c r="C25" s="63"/>
      <c r="D25" s="64"/>
      <c r="E25" s="65"/>
      <c r="F25" s="63"/>
      <c r="G25" s="66"/>
      <c r="H25" s="66"/>
      <c r="J25" s="41"/>
      <c r="K25" s="42"/>
      <c r="L25" s="41"/>
    </row>
    <row r="26" spans="1:12" s="41" customFormat="1" ht="12" x14ac:dyDescent="0.25">
      <c r="A26" s="32"/>
      <c r="B26" s="32"/>
      <c r="C26" s="38"/>
      <c r="D26" s="32"/>
      <c r="E26" s="33"/>
      <c r="F26" s="34"/>
      <c r="G26" s="40"/>
      <c r="H26" s="36"/>
      <c r="K26" s="33"/>
    </row>
    <row r="27" spans="1:12" s="41" customFormat="1" ht="48" x14ac:dyDescent="0.25">
      <c r="A27" s="32">
        <f>A22+10</f>
        <v>30</v>
      </c>
      <c r="B27" s="32">
        <v>14100003</v>
      </c>
      <c r="C27" s="38" t="s">
        <v>72</v>
      </c>
      <c r="D27" s="32" t="s">
        <v>17</v>
      </c>
      <c r="E27" s="39">
        <v>1466</v>
      </c>
      <c r="F27" s="34"/>
      <c r="G27" s="40"/>
      <c r="H27" s="36">
        <f t="shared" ref="H27" si="1">F27*E27</f>
        <v>0</v>
      </c>
      <c r="K27" s="39"/>
    </row>
    <row r="28" spans="1:12" s="41" customFormat="1" ht="12" x14ac:dyDescent="0.25">
      <c r="A28" s="32"/>
      <c r="B28" s="32"/>
      <c r="C28" s="38"/>
      <c r="D28" s="32"/>
      <c r="E28" s="33"/>
      <c r="F28" s="34"/>
      <c r="G28" s="40"/>
      <c r="H28" s="36"/>
      <c r="K28" s="33"/>
    </row>
    <row r="29" spans="1:12" s="37" customFormat="1" x14ac:dyDescent="0.25">
      <c r="A29" s="62"/>
      <c r="B29" s="55" t="s">
        <v>22</v>
      </c>
      <c r="C29" s="63"/>
      <c r="D29" s="64"/>
      <c r="E29" s="65"/>
      <c r="F29" s="63"/>
      <c r="G29" s="66"/>
      <c r="H29" s="97"/>
      <c r="J29" s="41"/>
      <c r="K29" s="42"/>
      <c r="L29" s="41"/>
    </row>
    <row r="30" spans="1:12" s="41" customFormat="1" ht="12" x14ac:dyDescent="0.25">
      <c r="A30" s="32"/>
      <c r="B30" s="32"/>
      <c r="C30" s="38"/>
      <c r="D30" s="32"/>
      <c r="E30" s="33"/>
      <c r="F30" s="34"/>
      <c r="G30" s="40"/>
      <c r="H30" s="36"/>
      <c r="K30" s="33"/>
    </row>
    <row r="31" spans="1:12" s="50" customFormat="1" ht="72" x14ac:dyDescent="0.25">
      <c r="A31" s="45">
        <f>A27+10</f>
        <v>40</v>
      </c>
      <c r="B31" s="45">
        <v>14140014</v>
      </c>
      <c r="C31" s="46" t="s">
        <v>161</v>
      </c>
      <c r="D31" s="45" t="s">
        <v>23</v>
      </c>
      <c r="E31" s="39">
        <v>121</v>
      </c>
      <c r="F31" s="47"/>
      <c r="G31" s="48"/>
      <c r="H31" s="49">
        <f t="shared" ref="H31" si="2">F31*E31</f>
        <v>0</v>
      </c>
      <c r="J31" s="41"/>
      <c r="K31" s="39"/>
      <c r="L31" s="41"/>
    </row>
    <row r="32" spans="1:12" s="50" customFormat="1" ht="12" x14ac:dyDescent="0.25">
      <c r="A32" s="45"/>
      <c r="B32" s="45"/>
      <c r="C32" s="46"/>
      <c r="D32" s="45"/>
      <c r="E32" s="39"/>
      <c r="F32" s="47"/>
      <c r="G32" s="48"/>
      <c r="H32" s="49"/>
      <c r="J32" s="41"/>
      <c r="K32" s="39"/>
      <c r="L32" s="41"/>
    </row>
    <row r="33" spans="1:12" s="37" customFormat="1" x14ac:dyDescent="0.25">
      <c r="A33" s="62"/>
      <c r="B33" s="55" t="s">
        <v>24</v>
      </c>
      <c r="C33" s="63"/>
      <c r="D33" s="64"/>
      <c r="E33" s="65"/>
      <c r="F33" s="63"/>
      <c r="G33" s="66"/>
      <c r="H33" s="97"/>
      <c r="J33" s="41"/>
      <c r="K33" s="42"/>
      <c r="L33" s="41"/>
    </row>
    <row r="34" spans="1:12" s="41" customFormat="1" ht="12" x14ac:dyDescent="0.25">
      <c r="A34" s="32"/>
      <c r="B34" s="32"/>
      <c r="C34" s="38"/>
      <c r="D34" s="32"/>
      <c r="E34" s="33"/>
      <c r="F34" s="34"/>
      <c r="G34" s="40"/>
      <c r="H34" s="36"/>
      <c r="K34" s="33"/>
    </row>
    <row r="35" spans="1:12" s="27" customFormat="1" ht="72" x14ac:dyDescent="0.25">
      <c r="A35" s="22">
        <f>A31+10</f>
        <v>50</v>
      </c>
      <c r="B35" s="22">
        <v>14160005</v>
      </c>
      <c r="C35" s="19" t="s">
        <v>25</v>
      </c>
      <c r="D35" s="22" t="s">
        <v>23</v>
      </c>
      <c r="E35" s="23">
        <v>55</v>
      </c>
      <c r="F35" s="24"/>
      <c r="G35" s="25"/>
      <c r="H35" s="26">
        <f t="shared" ref="H35:H37" si="3">F35*E35</f>
        <v>0</v>
      </c>
      <c r="J35" s="15"/>
      <c r="K35" s="23"/>
      <c r="L35" s="15"/>
    </row>
    <row r="36" spans="1:12" s="27" customFormat="1" ht="12" x14ac:dyDescent="0.25">
      <c r="A36" s="22"/>
      <c r="B36" s="22"/>
      <c r="C36" s="19"/>
      <c r="D36" s="22"/>
      <c r="E36" s="23"/>
      <c r="F36" s="24"/>
      <c r="G36" s="25"/>
      <c r="H36" s="26"/>
      <c r="J36" s="15"/>
      <c r="K36" s="23"/>
      <c r="L36" s="15"/>
    </row>
    <row r="37" spans="1:12" s="27" customFormat="1" ht="84" x14ac:dyDescent="0.25">
      <c r="A37" s="22">
        <f>A35+10</f>
        <v>60</v>
      </c>
      <c r="B37" s="22"/>
      <c r="C37" s="19" t="s">
        <v>124</v>
      </c>
      <c r="D37" s="22" t="s">
        <v>19</v>
      </c>
      <c r="E37" s="23">
        <v>120</v>
      </c>
      <c r="F37" s="24"/>
      <c r="G37" s="25"/>
      <c r="H37" s="26">
        <f t="shared" si="3"/>
        <v>0</v>
      </c>
      <c r="J37" s="15"/>
      <c r="K37" s="23"/>
      <c r="L37" s="15"/>
    </row>
    <row r="38" spans="1:12" s="27" customFormat="1" ht="12" x14ac:dyDescent="0.25">
      <c r="A38" s="22"/>
      <c r="B38" s="22"/>
      <c r="C38" s="19"/>
      <c r="D38" s="22"/>
      <c r="E38" s="23"/>
      <c r="F38" s="24"/>
      <c r="G38" s="25"/>
      <c r="H38" s="26"/>
      <c r="J38" s="15"/>
      <c r="K38" s="23"/>
      <c r="L38" s="15"/>
    </row>
    <row r="39" spans="1:12" x14ac:dyDescent="0.25">
      <c r="A39" s="54"/>
      <c r="B39" s="55" t="s">
        <v>26</v>
      </c>
      <c r="C39" s="56"/>
      <c r="D39" s="57"/>
      <c r="E39" s="58"/>
      <c r="F39" s="56"/>
      <c r="G39" s="59"/>
      <c r="H39" s="98"/>
      <c r="J39" s="15"/>
      <c r="K39" s="8"/>
      <c r="L39" s="15"/>
    </row>
    <row r="40" spans="1:12" s="17" customFormat="1" x14ac:dyDescent="0.25">
      <c r="A40" s="99"/>
      <c r="B40" s="100"/>
      <c r="C40" s="24"/>
      <c r="D40" s="22"/>
      <c r="E40" s="23"/>
      <c r="F40" s="24"/>
      <c r="G40" s="101"/>
      <c r="H40" s="26"/>
      <c r="J40" s="15"/>
      <c r="K40" s="16"/>
      <c r="L40" s="15"/>
    </row>
    <row r="41" spans="1:12" s="15" customFormat="1" ht="60" x14ac:dyDescent="0.25">
      <c r="A41" s="9">
        <f>A37+10</f>
        <v>70</v>
      </c>
      <c r="B41" s="9" t="s">
        <v>78</v>
      </c>
      <c r="C41" s="13" t="s">
        <v>79</v>
      </c>
      <c r="D41" s="9" t="s">
        <v>23</v>
      </c>
      <c r="E41" s="23">
        <v>733</v>
      </c>
      <c r="F41" s="11"/>
      <c r="G41" s="14"/>
      <c r="H41" s="12">
        <f>F41*E41</f>
        <v>0</v>
      </c>
      <c r="K41" s="23"/>
    </row>
    <row r="42" spans="1:12" s="15" customFormat="1" ht="12" x14ac:dyDescent="0.25">
      <c r="A42" s="9"/>
      <c r="B42" s="9"/>
      <c r="C42" s="13"/>
      <c r="D42" s="9"/>
      <c r="E42" s="10"/>
      <c r="F42" s="11"/>
      <c r="G42" s="14"/>
      <c r="H42" s="12"/>
      <c r="K42" s="10"/>
    </row>
    <row r="43" spans="1:12" ht="15.75" x14ac:dyDescent="0.25">
      <c r="A43" s="84"/>
      <c r="B43" s="20" t="s">
        <v>27</v>
      </c>
      <c r="C43" s="84"/>
      <c r="D43" s="86"/>
      <c r="E43" s="87"/>
      <c r="F43" s="88"/>
      <c r="G43" s="89"/>
      <c r="H43" s="90"/>
      <c r="J43" s="15"/>
      <c r="K43" s="21"/>
      <c r="L43" s="15"/>
    </row>
    <row r="44" spans="1:12" x14ac:dyDescent="0.25">
      <c r="A44" s="54"/>
      <c r="B44" s="102" t="s">
        <v>83</v>
      </c>
      <c r="C44" s="56"/>
      <c r="D44" s="57"/>
      <c r="E44" s="58"/>
      <c r="F44" s="56"/>
      <c r="G44" s="59"/>
      <c r="H44" s="98"/>
      <c r="J44" s="15"/>
      <c r="K44" s="8"/>
      <c r="L44" s="15"/>
    </row>
    <row r="45" spans="1:12" s="17" customFormat="1" x14ac:dyDescent="0.25">
      <c r="A45" s="99"/>
      <c r="B45" s="100"/>
      <c r="C45" s="24"/>
      <c r="D45" s="22"/>
      <c r="E45" s="23"/>
      <c r="F45" s="24"/>
      <c r="G45" s="101"/>
      <c r="H45" s="26"/>
      <c r="J45" s="15"/>
      <c r="K45" s="16"/>
      <c r="L45" s="15"/>
    </row>
    <row r="46" spans="1:12" s="17" customFormat="1" ht="60" x14ac:dyDescent="0.25">
      <c r="A46" s="9">
        <f>A41+10</f>
        <v>80</v>
      </c>
      <c r="B46" s="9"/>
      <c r="C46" s="13" t="s">
        <v>84</v>
      </c>
      <c r="D46" s="9" t="s">
        <v>17</v>
      </c>
      <c r="E46" s="23">
        <v>650</v>
      </c>
      <c r="F46" s="24"/>
      <c r="G46" s="101"/>
      <c r="H46" s="12">
        <f>F46*E46</f>
        <v>0</v>
      </c>
      <c r="J46" s="15"/>
      <c r="K46" s="23"/>
      <c r="L46" s="15"/>
    </row>
    <row r="47" spans="1:12" s="17" customFormat="1" x14ac:dyDescent="0.25">
      <c r="A47" s="99"/>
      <c r="B47" s="100"/>
      <c r="C47" s="24"/>
      <c r="D47" s="22"/>
      <c r="E47" s="23"/>
      <c r="F47" s="24"/>
      <c r="G47" s="101"/>
      <c r="H47" s="26"/>
      <c r="J47" s="15"/>
      <c r="K47" s="16"/>
      <c r="L47" s="15"/>
    </row>
    <row r="48" spans="1:12" x14ac:dyDescent="0.25">
      <c r="A48" s="54"/>
      <c r="B48" s="55" t="s">
        <v>28</v>
      </c>
      <c r="C48" s="56"/>
      <c r="D48" s="57"/>
      <c r="E48" s="58"/>
      <c r="F48" s="56"/>
      <c r="G48" s="59"/>
      <c r="H48" s="98"/>
      <c r="J48" s="15"/>
      <c r="K48" s="8"/>
      <c r="L48" s="15"/>
    </row>
    <row r="49" spans="1:12" s="17" customFormat="1" x14ac:dyDescent="0.25">
      <c r="A49" s="99"/>
      <c r="B49" s="100"/>
      <c r="C49" s="24"/>
      <c r="D49" s="22"/>
      <c r="E49" s="23"/>
      <c r="F49" s="24"/>
      <c r="G49" s="101"/>
      <c r="H49" s="26"/>
      <c r="J49" s="15"/>
      <c r="K49" s="16"/>
      <c r="L49" s="15"/>
    </row>
    <row r="50" spans="1:12" s="17" customFormat="1" ht="96" x14ac:dyDescent="0.25">
      <c r="A50" s="9">
        <f>A46+10</f>
        <v>90</v>
      </c>
      <c r="B50" s="9"/>
      <c r="C50" s="13" t="s">
        <v>162</v>
      </c>
      <c r="D50" s="9" t="s">
        <v>17</v>
      </c>
      <c r="E50" s="23">
        <v>770</v>
      </c>
      <c r="F50" s="24"/>
      <c r="G50" s="101"/>
      <c r="H50" s="12">
        <f>F50*E50</f>
        <v>0</v>
      </c>
      <c r="J50" s="15"/>
      <c r="K50" s="23"/>
      <c r="L50" s="15"/>
    </row>
    <row r="51" spans="1:12" s="17" customFormat="1" x14ac:dyDescent="0.25">
      <c r="A51" s="99"/>
      <c r="B51" s="100"/>
      <c r="C51" s="24"/>
      <c r="D51" s="22"/>
      <c r="E51" s="23"/>
      <c r="F51" s="24"/>
      <c r="G51" s="101"/>
      <c r="H51" s="26"/>
      <c r="J51" s="15"/>
      <c r="K51" s="16"/>
      <c r="L51" s="15"/>
    </row>
    <row r="52" spans="1:12" s="17" customFormat="1" ht="84" x14ac:dyDescent="0.25">
      <c r="A52" s="9">
        <f>A50+10</f>
        <v>100</v>
      </c>
      <c r="B52" s="9"/>
      <c r="C52" s="13" t="s">
        <v>163</v>
      </c>
      <c r="D52" s="9" t="s">
        <v>29</v>
      </c>
      <c r="E52" s="23">
        <v>11112</v>
      </c>
      <c r="F52" s="24"/>
      <c r="G52" s="101"/>
      <c r="H52" s="12">
        <f>F52*E52</f>
        <v>0</v>
      </c>
      <c r="J52" s="15"/>
      <c r="K52" s="23"/>
      <c r="L52" s="15"/>
    </row>
    <row r="53" spans="1:12" s="17" customFormat="1" x14ac:dyDescent="0.25">
      <c r="A53" s="99"/>
      <c r="B53" s="100"/>
      <c r="C53" s="24"/>
      <c r="D53" s="22"/>
      <c r="E53" s="23"/>
      <c r="F53" s="24"/>
      <c r="G53" s="101"/>
      <c r="H53" s="26"/>
      <c r="J53" s="15"/>
      <c r="K53" s="16"/>
      <c r="L53" s="15"/>
    </row>
    <row r="54" spans="1:12" s="17" customFormat="1" ht="72" x14ac:dyDescent="0.25">
      <c r="A54" s="9">
        <f>A52+10</f>
        <v>110</v>
      </c>
      <c r="B54" s="9"/>
      <c r="C54" s="13" t="s">
        <v>164</v>
      </c>
      <c r="D54" s="9" t="s">
        <v>23</v>
      </c>
      <c r="E54" s="23">
        <v>128.5</v>
      </c>
      <c r="F54" s="24"/>
      <c r="G54" s="101"/>
      <c r="H54" s="12">
        <f>F54*E54</f>
        <v>0</v>
      </c>
      <c r="J54" s="15"/>
      <c r="K54" s="23"/>
      <c r="L54" s="15"/>
    </row>
    <row r="55" spans="1:12" s="17" customFormat="1" x14ac:dyDescent="0.25">
      <c r="A55" s="99"/>
      <c r="B55" s="100"/>
      <c r="C55" s="24"/>
      <c r="D55" s="22"/>
      <c r="E55" s="23"/>
      <c r="F55" s="24"/>
      <c r="G55" s="101"/>
      <c r="H55" s="26"/>
      <c r="J55" s="15"/>
      <c r="K55" s="16"/>
      <c r="L55" s="15"/>
    </row>
    <row r="56" spans="1:12" s="27" customFormat="1" ht="96" x14ac:dyDescent="0.25">
      <c r="A56" s="22">
        <f>A54+10</f>
        <v>120</v>
      </c>
      <c r="B56" s="22" t="s">
        <v>31</v>
      </c>
      <c r="C56" s="19" t="s">
        <v>32</v>
      </c>
      <c r="D56" s="22" t="s">
        <v>17</v>
      </c>
      <c r="E56" s="23">
        <v>340</v>
      </c>
      <c r="F56" s="24"/>
      <c r="G56" s="25"/>
      <c r="H56" s="26">
        <f t="shared" ref="H56" si="4">F56*E56</f>
        <v>0</v>
      </c>
      <c r="J56" s="15"/>
      <c r="K56" s="23"/>
      <c r="L56" s="15"/>
    </row>
    <row r="57" spans="1:12" s="27" customFormat="1" ht="12" x14ac:dyDescent="0.25">
      <c r="A57" s="22"/>
      <c r="B57" s="22"/>
      <c r="C57" s="19"/>
      <c r="D57" s="22"/>
      <c r="E57" s="23"/>
      <c r="F57" s="24"/>
      <c r="G57" s="25"/>
      <c r="H57" s="26"/>
      <c r="J57" s="15"/>
      <c r="K57" s="23"/>
      <c r="L57" s="15"/>
    </row>
    <row r="58" spans="1:12" s="27" customFormat="1" ht="84" x14ac:dyDescent="0.25">
      <c r="A58" s="22">
        <f>A56+10</f>
        <v>130</v>
      </c>
      <c r="B58" s="22" t="s">
        <v>33</v>
      </c>
      <c r="C58" s="19" t="s">
        <v>34</v>
      </c>
      <c r="D58" s="22" t="s">
        <v>29</v>
      </c>
      <c r="E58" s="23">
        <v>8547</v>
      </c>
      <c r="F58" s="24"/>
      <c r="G58" s="25"/>
      <c r="H58" s="26">
        <f t="shared" ref="H58" si="5">F58*E58</f>
        <v>0</v>
      </c>
      <c r="J58" s="15"/>
      <c r="K58" s="23"/>
      <c r="L58" s="15"/>
    </row>
    <row r="59" spans="1:12" s="27" customFormat="1" ht="12" x14ac:dyDescent="0.25">
      <c r="A59" s="22"/>
      <c r="B59" s="22"/>
      <c r="C59" s="19"/>
      <c r="D59" s="22"/>
      <c r="E59" s="23"/>
      <c r="F59" s="24"/>
      <c r="G59" s="25"/>
      <c r="H59" s="26"/>
      <c r="J59" s="15"/>
      <c r="K59" s="23"/>
      <c r="L59" s="15"/>
    </row>
    <row r="60" spans="1:12" s="27" customFormat="1" ht="72" x14ac:dyDescent="0.25">
      <c r="A60" s="22">
        <f>A58+10</f>
        <v>140</v>
      </c>
      <c r="B60" s="22" t="s">
        <v>35</v>
      </c>
      <c r="C60" s="19" t="s">
        <v>36</v>
      </c>
      <c r="D60" s="22" t="s">
        <v>23</v>
      </c>
      <c r="E60" s="23">
        <v>62</v>
      </c>
      <c r="F60" s="24"/>
      <c r="G60" s="25"/>
      <c r="H60" s="26">
        <f t="shared" ref="H60" si="6">F60*E60</f>
        <v>0</v>
      </c>
      <c r="J60" s="15"/>
      <c r="K60" s="23"/>
      <c r="L60" s="15"/>
    </row>
    <row r="61" spans="1:12" s="27" customFormat="1" ht="12" x14ac:dyDescent="0.25">
      <c r="A61" s="22"/>
      <c r="B61" s="22"/>
      <c r="C61" s="19"/>
      <c r="D61" s="22"/>
      <c r="E61" s="23"/>
      <c r="F61" s="24"/>
      <c r="G61" s="25"/>
      <c r="H61" s="26"/>
      <c r="J61" s="15"/>
      <c r="K61" s="23"/>
      <c r="L61" s="15"/>
    </row>
    <row r="62" spans="1:12" x14ac:dyDescent="0.25">
      <c r="A62" s="54"/>
      <c r="B62" s="102" t="s">
        <v>119</v>
      </c>
      <c r="C62" s="56"/>
      <c r="D62" s="57"/>
      <c r="E62" s="58"/>
      <c r="F62" s="56"/>
      <c r="G62" s="59"/>
      <c r="H62" s="59"/>
      <c r="J62" s="15"/>
      <c r="K62" s="8"/>
      <c r="L62" s="15"/>
    </row>
    <row r="63" spans="1:12" s="27" customFormat="1" ht="12" x14ac:dyDescent="0.25">
      <c r="A63" s="22"/>
      <c r="B63" s="22"/>
      <c r="C63" s="19"/>
      <c r="D63" s="22"/>
      <c r="E63" s="23"/>
      <c r="F63" s="24"/>
      <c r="G63" s="25"/>
      <c r="H63" s="26"/>
      <c r="J63" s="15"/>
      <c r="K63" s="23"/>
      <c r="L63" s="15"/>
    </row>
    <row r="64" spans="1:12" s="27" customFormat="1" ht="60" customHeight="1" x14ac:dyDescent="0.25">
      <c r="A64" s="22">
        <f>A60+10</f>
        <v>150</v>
      </c>
      <c r="B64" s="22" t="s">
        <v>120</v>
      </c>
      <c r="C64" s="19" t="s">
        <v>121</v>
      </c>
      <c r="D64" s="22" t="s">
        <v>29</v>
      </c>
      <c r="E64" s="23">
        <v>5975</v>
      </c>
      <c r="F64" s="24"/>
      <c r="G64" s="25"/>
      <c r="H64" s="26">
        <f t="shared" ref="H64:H66" si="7">F64*E64</f>
        <v>0</v>
      </c>
    </row>
    <row r="65" spans="1:12" s="27" customFormat="1" ht="12" x14ac:dyDescent="0.25">
      <c r="A65" s="22"/>
      <c r="B65" s="22"/>
      <c r="C65" s="19"/>
      <c r="D65" s="22"/>
      <c r="E65" s="23"/>
      <c r="F65" s="24"/>
      <c r="G65" s="25"/>
      <c r="H65" s="26"/>
    </row>
    <row r="66" spans="1:12" s="27" customFormat="1" ht="84" x14ac:dyDescent="0.25">
      <c r="A66" s="22">
        <f>A64+10</f>
        <v>160</v>
      </c>
      <c r="B66" s="22" t="s">
        <v>122</v>
      </c>
      <c r="C66" s="19" t="s">
        <v>123</v>
      </c>
      <c r="D66" s="22" t="s">
        <v>23</v>
      </c>
      <c r="E66" s="23">
        <v>66.5</v>
      </c>
      <c r="F66" s="24"/>
      <c r="G66" s="25"/>
      <c r="H66" s="26">
        <f t="shared" si="7"/>
        <v>0</v>
      </c>
    </row>
    <row r="67" spans="1:12" s="27" customFormat="1" ht="12" x14ac:dyDescent="0.25">
      <c r="A67" s="22"/>
      <c r="B67" s="22"/>
      <c r="C67" s="19"/>
      <c r="D67" s="22"/>
      <c r="E67" s="23"/>
      <c r="F67" s="24"/>
      <c r="G67" s="25"/>
      <c r="H67" s="26"/>
      <c r="J67" s="15"/>
      <c r="K67" s="23"/>
      <c r="L67" s="15"/>
    </row>
    <row r="68" spans="1:12" ht="15.75" x14ac:dyDescent="0.25">
      <c r="A68" s="84"/>
      <c r="B68" s="20" t="s">
        <v>30</v>
      </c>
      <c r="C68" s="84"/>
      <c r="D68" s="86"/>
      <c r="E68" s="87"/>
      <c r="F68" s="88"/>
      <c r="G68" s="89"/>
      <c r="H68" s="90"/>
      <c r="J68" s="15"/>
      <c r="K68" s="21"/>
      <c r="L68" s="15"/>
    </row>
    <row r="69" spans="1:12" x14ac:dyDescent="0.25">
      <c r="A69" s="54"/>
      <c r="B69" s="55" t="s">
        <v>114</v>
      </c>
      <c r="C69" s="56"/>
      <c r="D69" s="57"/>
      <c r="E69" s="58"/>
      <c r="F69" s="56"/>
      <c r="G69" s="59"/>
      <c r="H69" s="59"/>
      <c r="J69" s="15"/>
      <c r="K69" s="8"/>
      <c r="L69" s="15"/>
    </row>
    <row r="70" spans="1:12" s="15" customFormat="1" ht="12" x14ac:dyDescent="0.25">
      <c r="A70" s="9"/>
      <c r="B70" s="9"/>
      <c r="C70" s="13"/>
      <c r="D70" s="9"/>
      <c r="E70" s="10"/>
      <c r="F70" s="11"/>
      <c r="G70" s="14"/>
      <c r="H70" s="12"/>
      <c r="K70" s="10"/>
    </row>
    <row r="71" spans="1:12" s="27" customFormat="1" ht="84" x14ac:dyDescent="0.25">
      <c r="A71" s="22">
        <f>A66+10</f>
        <v>170</v>
      </c>
      <c r="B71" s="22" t="s">
        <v>85</v>
      </c>
      <c r="C71" s="19" t="s">
        <v>86</v>
      </c>
      <c r="D71" s="22" t="s">
        <v>29</v>
      </c>
      <c r="E71" s="23">
        <v>1315</v>
      </c>
      <c r="F71" s="24"/>
      <c r="G71" s="25"/>
      <c r="H71" s="26">
        <f t="shared" ref="H71:H77" si="8">F71*E71</f>
        <v>0</v>
      </c>
      <c r="J71" s="15"/>
      <c r="K71" s="23"/>
      <c r="L71" s="15"/>
    </row>
    <row r="72" spans="1:12" s="27" customFormat="1" ht="12" x14ac:dyDescent="0.25">
      <c r="A72" s="22"/>
      <c r="B72" s="22"/>
      <c r="C72" s="19"/>
      <c r="D72" s="22"/>
      <c r="E72" s="23"/>
      <c r="F72" s="24"/>
      <c r="G72" s="25"/>
      <c r="H72" s="26"/>
      <c r="J72" s="15"/>
      <c r="K72" s="23"/>
      <c r="L72" s="15"/>
    </row>
    <row r="73" spans="1:12" s="27" customFormat="1" ht="96" x14ac:dyDescent="0.25">
      <c r="A73" s="22">
        <f>A71+10</f>
        <v>180</v>
      </c>
      <c r="B73" s="22"/>
      <c r="C73" s="19" t="s">
        <v>115</v>
      </c>
      <c r="D73" s="22" t="s">
        <v>17</v>
      </c>
      <c r="E73" s="23">
        <v>1250</v>
      </c>
      <c r="F73" s="24"/>
      <c r="G73" s="25"/>
      <c r="H73" s="26">
        <f t="shared" si="8"/>
        <v>0</v>
      </c>
      <c r="J73" s="15"/>
      <c r="K73" s="23"/>
      <c r="L73" s="15"/>
    </row>
    <row r="74" spans="1:12" s="27" customFormat="1" ht="12" x14ac:dyDescent="0.25">
      <c r="A74" s="22"/>
      <c r="B74" s="22"/>
      <c r="C74" s="19"/>
      <c r="D74" s="22"/>
      <c r="E74" s="23"/>
      <c r="F74" s="24"/>
      <c r="G74" s="25"/>
      <c r="H74" s="26"/>
      <c r="J74" s="15"/>
      <c r="K74" s="23"/>
      <c r="L74" s="15"/>
    </row>
    <row r="75" spans="1:12" s="27" customFormat="1" ht="84" x14ac:dyDescent="0.25">
      <c r="A75" s="22">
        <f t="shared" ref="A75" si="9">A73+10</f>
        <v>190</v>
      </c>
      <c r="B75" s="22"/>
      <c r="C75" s="13" t="s">
        <v>116</v>
      </c>
      <c r="D75" s="22" t="s">
        <v>23</v>
      </c>
      <c r="E75" s="23">
        <v>151.5</v>
      </c>
      <c r="F75" s="24"/>
      <c r="G75" s="25"/>
      <c r="H75" s="26">
        <f t="shared" si="8"/>
        <v>0</v>
      </c>
      <c r="J75" s="15"/>
      <c r="K75" s="23"/>
      <c r="L75" s="15"/>
    </row>
    <row r="76" spans="1:12" s="27" customFormat="1" ht="12" x14ac:dyDescent="0.25">
      <c r="A76" s="22"/>
      <c r="B76" s="22"/>
      <c r="C76" s="19"/>
      <c r="D76" s="22"/>
      <c r="E76" s="23"/>
      <c r="F76" s="24"/>
      <c r="G76" s="25"/>
      <c r="H76" s="26"/>
      <c r="J76" s="15"/>
      <c r="K76" s="23"/>
      <c r="L76" s="15"/>
    </row>
    <row r="77" spans="1:12" s="27" customFormat="1" ht="84" x14ac:dyDescent="0.25">
      <c r="A77" s="22">
        <f t="shared" ref="A77" si="10">A75+10</f>
        <v>200</v>
      </c>
      <c r="B77" s="22"/>
      <c r="C77" s="13" t="s">
        <v>117</v>
      </c>
      <c r="D77" s="22" t="s">
        <v>29</v>
      </c>
      <c r="E77" s="23">
        <v>6253</v>
      </c>
      <c r="F77" s="24"/>
      <c r="G77" s="25"/>
      <c r="H77" s="26">
        <f t="shared" si="8"/>
        <v>0</v>
      </c>
      <c r="J77" s="15"/>
      <c r="K77" s="23"/>
      <c r="L77" s="15"/>
    </row>
    <row r="78" spans="1:12" s="27" customFormat="1" ht="12" x14ac:dyDescent="0.25">
      <c r="A78" s="22"/>
      <c r="B78" s="22"/>
      <c r="C78" s="19"/>
      <c r="D78" s="22"/>
      <c r="E78" s="23"/>
      <c r="F78" s="24"/>
      <c r="G78" s="25"/>
      <c r="H78" s="26"/>
      <c r="J78" s="15"/>
      <c r="K78" s="23"/>
      <c r="L78" s="15"/>
    </row>
    <row r="79" spans="1:12" x14ac:dyDescent="0.25">
      <c r="A79" s="54"/>
      <c r="B79" s="102" t="s">
        <v>87</v>
      </c>
      <c r="C79" s="56"/>
      <c r="D79" s="57"/>
      <c r="E79" s="58"/>
      <c r="F79" s="56"/>
      <c r="G79" s="59"/>
      <c r="H79" s="98"/>
      <c r="J79" s="15"/>
      <c r="K79" s="8"/>
      <c r="L79" s="15"/>
    </row>
    <row r="80" spans="1:12" s="15" customFormat="1" ht="12" x14ac:dyDescent="0.25">
      <c r="A80" s="9"/>
      <c r="B80" s="9"/>
      <c r="C80" s="13"/>
      <c r="D80" s="9"/>
      <c r="E80" s="10"/>
      <c r="F80" s="11"/>
      <c r="G80" s="14"/>
      <c r="H80" s="12"/>
      <c r="K80" s="10"/>
    </row>
    <row r="81" spans="1:12" s="15" customFormat="1" ht="96" x14ac:dyDescent="0.25">
      <c r="A81" s="9">
        <f>A77+10</f>
        <v>210</v>
      </c>
      <c r="B81" s="9">
        <v>22260001</v>
      </c>
      <c r="C81" s="19" t="s">
        <v>118</v>
      </c>
      <c r="D81" s="9" t="s">
        <v>17</v>
      </c>
      <c r="E81" s="23">
        <v>472</v>
      </c>
      <c r="F81" s="11"/>
      <c r="G81" s="14"/>
      <c r="H81" s="12">
        <f t="shared" ref="H81" si="11">F81*E81</f>
        <v>0</v>
      </c>
      <c r="K81" s="23"/>
    </row>
    <row r="82" spans="1:12" s="15" customFormat="1" ht="12" x14ac:dyDescent="0.25">
      <c r="A82" s="9"/>
      <c r="B82" s="9"/>
      <c r="C82" s="13"/>
      <c r="D82" s="9"/>
      <c r="E82" s="10"/>
      <c r="F82" s="11"/>
      <c r="G82" s="14"/>
      <c r="H82" s="12"/>
      <c r="K82" s="10"/>
    </row>
    <row r="83" spans="1:12" s="15" customFormat="1" ht="84" x14ac:dyDescent="0.25">
      <c r="A83" s="9">
        <f>A81+10</f>
        <v>220</v>
      </c>
      <c r="B83" s="9" t="s">
        <v>88</v>
      </c>
      <c r="C83" s="13" t="s">
        <v>89</v>
      </c>
      <c r="D83" s="9" t="s">
        <v>29</v>
      </c>
      <c r="E83" s="29">
        <v>4518</v>
      </c>
      <c r="F83" s="11"/>
      <c r="G83" s="14"/>
      <c r="H83" s="12">
        <f t="shared" ref="H83" si="12">F83*E83</f>
        <v>0</v>
      </c>
      <c r="K83" s="29"/>
    </row>
    <row r="84" spans="1:12" s="15" customFormat="1" ht="12" x14ac:dyDescent="0.25">
      <c r="A84" s="9"/>
      <c r="B84" s="9"/>
      <c r="C84" s="13"/>
      <c r="D84" s="9"/>
      <c r="E84" s="10"/>
      <c r="F84" s="11"/>
      <c r="G84" s="14"/>
      <c r="H84" s="12"/>
      <c r="K84" s="10"/>
    </row>
    <row r="85" spans="1:12" s="15" customFormat="1" ht="96" x14ac:dyDescent="0.25">
      <c r="A85" s="9">
        <f>A83+10</f>
        <v>230</v>
      </c>
      <c r="B85" s="9"/>
      <c r="C85" s="13" t="s">
        <v>126</v>
      </c>
      <c r="D85" s="9" t="s">
        <v>23</v>
      </c>
      <c r="E85" s="23">
        <v>77.5</v>
      </c>
      <c r="F85" s="11"/>
      <c r="G85" s="14"/>
      <c r="H85" s="12">
        <f t="shared" ref="H85:H87" si="13">F85*E85</f>
        <v>0</v>
      </c>
      <c r="K85" s="23"/>
    </row>
    <row r="86" spans="1:12" s="15" customFormat="1" ht="12" x14ac:dyDescent="0.25">
      <c r="A86" s="9"/>
      <c r="B86" s="9"/>
      <c r="C86" s="13"/>
      <c r="D86" s="9"/>
      <c r="E86" s="10"/>
      <c r="F86" s="11"/>
      <c r="G86" s="14"/>
      <c r="H86" s="12"/>
      <c r="K86" s="10"/>
    </row>
    <row r="87" spans="1:12" s="15" customFormat="1" ht="60" x14ac:dyDescent="0.25">
      <c r="A87" s="9">
        <f t="shared" ref="A87:A89" si="14">A85+10</f>
        <v>240</v>
      </c>
      <c r="B87" s="9"/>
      <c r="C87" s="13" t="s">
        <v>103</v>
      </c>
      <c r="D87" s="9" t="s">
        <v>18</v>
      </c>
      <c r="E87" s="10">
        <v>968</v>
      </c>
      <c r="F87" s="11"/>
      <c r="G87" s="14"/>
      <c r="H87" s="12">
        <f t="shared" si="13"/>
        <v>0</v>
      </c>
      <c r="K87" s="10"/>
    </row>
    <row r="88" spans="1:12" s="15" customFormat="1" ht="12" x14ac:dyDescent="0.25">
      <c r="A88" s="9"/>
      <c r="B88" s="9"/>
      <c r="C88" s="13"/>
      <c r="D88" s="9"/>
      <c r="E88" s="10"/>
      <c r="F88" s="11"/>
      <c r="G88" s="14"/>
      <c r="H88" s="12"/>
      <c r="K88" s="10"/>
    </row>
    <row r="89" spans="1:12" s="15" customFormat="1" ht="60" x14ac:dyDescent="0.25">
      <c r="A89" s="9">
        <f t="shared" si="14"/>
        <v>250</v>
      </c>
      <c r="B89" s="9"/>
      <c r="C89" s="13" t="s">
        <v>113</v>
      </c>
      <c r="D89" s="9" t="s">
        <v>18</v>
      </c>
      <c r="E89" s="10">
        <v>3672</v>
      </c>
      <c r="F89" s="11"/>
      <c r="G89" s="14"/>
      <c r="H89" s="12">
        <f t="shared" ref="H89" si="15">F89*E89</f>
        <v>0</v>
      </c>
      <c r="K89" s="10"/>
    </row>
    <row r="90" spans="1:12" s="15" customFormat="1" ht="12" x14ac:dyDescent="0.25">
      <c r="A90" s="9"/>
      <c r="B90" s="9"/>
      <c r="C90" s="13"/>
      <c r="D90" s="9"/>
      <c r="E90" s="10"/>
      <c r="F90" s="11"/>
      <c r="G90" s="14"/>
      <c r="H90" s="12"/>
      <c r="K90" s="10"/>
    </row>
    <row r="91" spans="1:12" x14ac:dyDescent="0.25">
      <c r="A91" s="54"/>
      <c r="B91" s="55" t="s">
        <v>292</v>
      </c>
      <c r="C91" s="56"/>
      <c r="D91" s="57"/>
      <c r="E91" s="58"/>
      <c r="F91" s="56"/>
      <c r="G91" s="59"/>
      <c r="H91" s="98"/>
      <c r="J91" s="15"/>
      <c r="K91" s="8"/>
      <c r="L91" s="15"/>
    </row>
    <row r="92" spans="1:12" s="15" customFormat="1" ht="12" x14ac:dyDescent="0.25">
      <c r="A92" s="9"/>
      <c r="B92" s="9"/>
      <c r="C92" s="13"/>
      <c r="D92" s="9"/>
      <c r="E92" s="10"/>
      <c r="F92" s="11"/>
      <c r="G92" s="14"/>
      <c r="H92" s="12"/>
      <c r="K92" s="10"/>
    </row>
    <row r="93" spans="1:12" s="15" customFormat="1" ht="144" x14ac:dyDescent="0.25">
      <c r="A93" s="9">
        <f>A89+10</f>
        <v>260</v>
      </c>
      <c r="B93" s="9"/>
      <c r="C93" s="13" t="s">
        <v>293</v>
      </c>
      <c r="D93" s="9" t="s">
        <v>29</v>
      </c>
      <c r="E93" s="10">
        <v>823</v>
      </c>
      <c r="F93" s="11"/>
      <c r="G93" s="14"/>
      <c r="H93" s="12">
        <f t="shared" ref="H93:H101" si="16">F93*E93</f>
        <v>0</v>
      </c>
      <c r="K93" s="10"/>
    </row>
    <row r="94" spans="1:12" s="15" customFormat="1" ht="12" x14ac:dyDescent="0.25">
      <c r="A94" s="9"/>
      <c r="B94" s="9"/>
      <c r="C94" s="13"/>
      <c r="D94" s="9"/>
      <c r="E94" s="10"/>
      <c r="F94" s="11"/>
      <c r="G94" s="14"/>
      <c r="H94" s="12"/>
      <c r="K94" s="10"/>
    </row>
    <row r="95" spans="1:12" s="15" customFormat="1" ht="144" x14ac:dyDescent="0.25">
      <c r="A95" s="9">
        <f>A93+10</f>
        <v>270</v>
      </c>
      <c r="B95" s="9"/>
      <c r="C95" s="13" t="s">
        <v>294</v>
      </c>
      <c r="D95" s="9" t="s">
        <v>29</v>
      </c>
      <c r="E95" s="10">
        <v>16525</v>
      </c>
      <c r="F95" s="11"/>
      <c r="G95" s="14"/>
      <c r="H95" s="12">
        <f t="shared" si="16"/>
        <v>0</v>
      </c>
      <c r="K95" s="10"/>
    </row>
    <row r="96" spans="1:12" s="15" customFormat="1" ht="12" x14ac:dyDescent="0.25">
      <c r="A96" s="9"/>
      <c r="B96" s="9"/>
      <c r="C96" s="13"/>
      <c r="D96" s="9"/>
      <c r="E96" s="10"/>
      <c r="F96" s="11"/>
      <c r="G96" s="14"/>
      <c r="H96" s="12"/>
      <c r="K96" s="10"/>
    </row>
    <row r="97" spans="1:12" s="15" customFormat="1" ht="72" x14ac:dyDescent="0.25">
      <c r="A97" s="9">
        <f t="shared" ref="A97" si="17">A95+10</f>
        <v>280</v>
      </c>
      <c r="B97" s="9"/>
      <c r="C97" s="13" t="s">
        <v>295</v>
      </c>
      <c r="D97" s="9" t="s">
        <v>18</v>
      </c>
      <c r="E97" s="10">
        <v>48</v>
      </c>
      <c r="F97" s="11"/>
      <c r="G97" s="14"/>
      <c r="H97" s="12">
        <f t="shared" si="16"/>
        <v>0</v>
      </c>
      <c r="K97" s="10"/>
    </row>
    <row r="98" spans="1:12" s="15" customFormat="1" ht="12" x14ac:dyDescent="0.25">
      <c r="A98" s="9"/>
      <c r="B98" s="9"/>
      <c r="C98" s="13"/>
      <c r="D98" s="9"/>
      <c r="E98" s="10"/>
      <c r="F98" s="11"/>
      <c r="G98" s="14"/>
      <c r="H98" s="12"/>
      <c r="K98" s="10"/>
    </row>
    <row r="99" spans="1:12" s="15" customFormat="1" ht="72" x14ac:dyDescent="0.25">
      <c r="A99" s="9">
        <f t="shared" ref="A99" si="18">A97+10</f>
        <v>290</v>
      </c>
      <c r="B99" s="9"/>
      <c r="C99" s="13" t="s">
        <v>296</v>
      </c>
      <c r="D99" s="9" t="s">
        <v>17</v>
      </c>
      <c r="E99" s="10">
        <v>425</v>
      </c>
      <c r="F99" s="11"/>
      <c r="G99" s="14"/>
      <c r="H99" s="12">
        <f t="shared" si="16"/>
        <v>0</v>
      </c>
      <c r="K99" s="10"/>
    </row>
    <row r="100" spans="1:12" s="15" customFormat="1" ht="12" x14ac:dyDescent="0.25">
      <c r="A100" s="9"/>
      <c r="B100" s="9"/>
      <c r="C100" s="13"/>
      <c r="D100" s="9"/>
      <c r="E100" s="10"/>
      <c r="F100" s="11"/>
      <c r="G100" s="14"/>
      <c r="H100" s="12"/>
      <c r="K100" s="10"/>
    </row>
    <row r="101" spans="1:12" s="15" customFormat="1" ht="240" x14ac:dyDescent="0.25">
      <c r="A101" s="9">
        <f t="shared" ref="A101" si="19">A99+10</f>
        <v>300</v>
      </c>
      <c r="B101" s="9"/>
      <c r="C101" s="13" t="s">
        <v>297</v>
      </c>
      <c r="D101" s="9" t="s">
        <v>298</v>
      </c>
      <c r="E101" s="10">
        <v>425</v>
      </c>
      <c r="F101" s="11"/>
      <c r="G101" s="14"/>
      <c r="H101" s="12">
        <f t="shared" si="16"/>
        <v>0</v>
      </c>
      <c r="K101" s="10"/>
    </row>
    <row r="102" spans="1:12" s="15" customFormat="1" ht="12" x14ac:dyDescent="0.25">
      <c r="A102" s="9"/>
      <c r="B102" s="9"/>
      <c r="C102" s="13"/>
      <c r="D102" s="9"/>
      <c r="E102" s="10"/>
      <c r="F102" s="11"/>
      <c r="G102" s="14"/>
      <c r="H102" s="12"/>
      <c r="K102" s="10"/>
    </row>
    <row r="103" spans="1:12" ht="15.75" x14ac:dyDescent="0.25">
      <c r="A103" s="84"/>
      <c r="B103" s="20" t="s">
        <v>38</v>
      </c>
      <c r="C103" s="84"/>
      <c r="D103" s="86"/>
      <c r="E103" s="87"/>
      <c r="F103" s="88"/>
      <c r="G103" s="89"/>
      <c r="H103" s="90"/>
      <c r="J103" s="15"/>
      <c r="K103" s="21"/>
      <c r="L103" s="15"/>
    </row>
    <row r="104" spans="1:12" x14ac:dyDescent="0.25">
      <c r="A104" s="54"/>
      <c r="B104" s="55" t="s">
        <v>80</v>
      </c>
      <c r="C104" s="56"/>
      <c r="D104" s="57"/>
      <c r="E104" s="58"/>
      <c r="F104" s="56"/>
      <c r="G104" s="59"/>
      <c r="H104" s="59"/>
      <c r="J104" s="15"/>
      <c r="K104" s="8"/>
      <c r="L104" s="15"/>
    </row>
    <row r="105" spans="1:12" s="17" customFormat="1" x14ac:dyDescent="0.25">
      <c r="A105" s="99"/>
      <c r="B105" s="100"/>
      <c r="C105" s="24"/>
      <c r="D105" s="22"/>
      <c r="E105" s="23"/>
      <c r="F105" s="24"/>
      <c r="G105" s="101"/>
      <c r="H105" s="101"/>
      <c r="J105" s="15"/>
      <c r="K105" s="16"/>
      <c r="L105" s="15"/>
    </row>
    <row r="106" spans="1:12" s="17" customFormat="1" ht="108" x14ac:dyDescent="0.25">
      <c r="A106" s="9">
        <f>A101+10</f>
        <v>310</v>
      </c>
      <c r="B106" s="9"/>
      <c r="C106" s="13" t="s">
        <v>104</v>
      </c>
      <c r="D106" s="9" t="s">
        <v>17</v>
      </c>
      <c r="E106" s="23">
        <v>65</v>
      </c>
      <c r="F106" s="24"/>
      <c r="G106" s="101"/>
      <c r="H106" s="12">
        <f t="shared" ref="H106" si="20">F106*E106</f>
        <v>0</v>
      </c>
      <c r="J106" s="15"/>
      <c r="K106" s="23"/>
      <c r="L106" s="15"/>
    </row>
    <row r="107" spans="1:12" s="17" customFormat="1" x14ac:dyDescent="0.25">
      <c r="A107" s="99"/>
      <c r="B107" s="100"/>
      <c r="C107" s="24"/>
      <c r="D107" s="22"/>
      <c r="E107" s="23"/>
      <c r="F107" s="24"/>
      <c r="G107" s="101"/>
      <c r="H107" s="101"/>
      <c r="J107" s="15"/>
      <c r="K107" s="16"/>
      <c r="L107" s="15"/>
    </row>
    <row r="108" spans="1:12" x14ac:dyDescent="0.25">
      <c r="A108" s="54"/>
      <c r="B108" s="102" t="s">
        <v>37</v>
      </c>
      <c r="C108" s="56"/>
      <c r="D108" s="57"/>
      <c r="E108" s="58"/>
      <c r="F108" s="56"/>
      <c r="G108" s="59"/>
      <c r="H108" s="59"/>
      <c r="J108" s="15"/>
      <c r="K108" s="8"/>
      <c r="L108" s="15"/>
    </row>
    <row r="109" spans="1:12" s="15" customFormat="1" ht="12" x14ac:dyDescent="0.25">
      <c r="A109" s="9"/>
      <c r="B109" s="9"/>
      <c r="C109" s="13"/>
      <c r="D109" s="9"/>
      <c r="E109" s="10"/>
      <c r="F109" s="11"/>
      <c r="G109" s="14"/>
      <c r="H109" s="12"/>
      <c r="K109" s="10"/>
    </row>
    <row r="110" spans="1:12" s="15" customFormat="1" ht="156" x14ac:dyDescent="0.25">
      <c r="A110" s="9">
        <f>A106+10</f>
        <v>320</v>
      </c>
      <c r="B110" s="9">
        <v>24140021</v>
      </c>
      <c r="C110" s="13" t="s">
        <v>288</v>
      </c>
      <c r="D110" s="9" t="s">
        <v>17</v>
      </c>
      <c r="E110" s="23">
        <v>736</v>
      </c>
      <c r="F110" s="11"/>
      <c r="G110" s="14"/>
      <c r="H110" s="12">
        <f t="shared" ref="H110" si="21">F110*E110</f>
        <v>0</v>
      </c>
      <c r="K110" s="23"/>
    </row>
    <row r="111" spans="1:12" s="15" customFormat="1" ht="12" x14ac:dyDescent="0.25">
      <c r="A111" s="9"/>
      <c r="B111" s="9"/>
      <c r="C111" s="13"/>
      <c r="D111" s="9"/>
      <c r="E111" s="10"/>
      <c r="F111" s="11"/>
      <c r="G111" s="14"/>
      <c r="H111" s="12"/>
      <c r="K111" s="10"/>
    </row>
    <row r="112" spans="1:12" x14ac:dyDescent="0.25">
      <c r="A112" s="54"/>
      <c r="B112" s="55" t="s">
        <v>39</v>
      </c>
      <c r="C112" s="56"/>
      <c r="D112" s="57"/>
      <c r="E112" s="58"/>
      <c r="F112" s="56"/>
      <c r="G112" s="59"/>
      <c r="H112" s="98"/>
      <c r="J112" s="15"/>
      <c r="K112" s="8"/>
      <c r="L112" s="15"/>
    </row>
    <row r="113" spans="1:12" s="15" customFormat="1" ht="12" x14ac:dyDescent="0.25">
      <c r="A113" s="9"/>
      <c r="B113" s="9"/>
      <c r="C113" s="13"/>
      <c r="D113" s="9"/>
      <c r="E113" s="10"/>
      <c r="F113" s="11"/>
      <c r="G113" s="14"/>
      <c r="H113" s="12"/>
      <c r="K113" s="10"/>
    </row>
    <row r="114" spans="1:12" s="15" customFormat="1" ht="84" x14ac:dyDescent="0.25">
      <c r="A114" s="9">
        <f>A110+10</f>
        <v>330</v>
      </c>
      <c r="B114" s="9" t="s">
        <v>40</v>
      </c>
      <c r="C114" s="13" t="s">
        <v>41</v>
      </c>
      <c r="D114" s="9" t="s">
        <v>19</v>
      </c>
      <c r="E114" s="23">
        <v>46</v>
      </c>
      <c r="F114" s="11"/>
      <c r="G114" s="14"/>
      <c r="H114" s="12">
        <f t="shared" ref="H114" si="22">F114*E114</f>
        <v>0</v>
      </c>
      <c r="K114" s="23"/>
    </row>
    <row r="115" spans="1:12" s="15" customFormat="1" ht="12" x14ac:dyDescent="0.25">
      <c r="A115" s="9"/>
      <c r="B115" s="9"/>
      <c r="C115" s="13"/>
      <c r="D115" s="9"/>
      <c r="E115" s="23"/>
      <c r="F115" s="11"/>
      <c r="G115" s="14"/>
      <c r="H115" s="12"/>
      <c r="K115" s="23"/>
    </row>
    <row r="116" spans="1:12" s="15" customFormat="1" ht="96" x14ac:dyDescent="0.25">
      <c r="A116" s="9">
        <f>A114+10</f>
        <v>340</v>
      </c>
      <c r="B116" s="9"/>
      <c r="C116" s="13" t="s">
        <v>125</v>
      </c>
      <c r="D116" s="9" t="s">
        <v>19</v>
      </c>
      <c r="E116" s="23">
        <v>42</v>
      </c>
      <c r="F116" s="11"/>
      <c r="G116" s="14"/>
      <c r="H116" s="12">
        <f t="shared" ref="H116" si="23">F116*E116</f>
        <v>0</v>
      </c>
      <c r="K116" s="23"/>
    </row>
    <row r="117" spans="1:12" s="15" customFormat="1" ht="12" x14ac:dyDescent="0.25">
      <c r="A117" s="9"/>
      <c r="B117" s="9"/>
      <c r="C117" s="13"/>
      <c r="D117" s="9"/>
      <c r="E117" s="23"/>
      <c r="F117" s="11"/>
      <c r="G117" s="14"/>
      <c r="H117" s="12"/>
      <c r="K117" s="23"/>
    </row>
    <row r="118" spans="1:12" s="15" customFormat="1" ht="84" x14ac:dyDescent="0.25">
      <c r="A118" s="9">
        <f t="shared" ref="A118:A120" si="24">A116+10</f>
        <v>350</v>
      </c>
      <c r="B118" s="9" t="s">
        <v>42</v>
      </c>
      <c r="C118" s="13" t="s">
        <v>111</v>
      </c>
      <c r="D118" s="9" t="s">
        <v>17</v>
      </c>
      <c r="E118" s="10">
        <v>149</v>
      </c>
      <c r="F118" s="11"/>
      <c r="G118" s="14"/>
      <c r="H118" s="12">
        <f t="shared" ref="H118" si="25">F118*E118</f>
        <v>0</v>
      </c>
      <c r="K118" s="10"/>
    </row>
    <row r="119" spans="1:12" s="15" customFormat="1" ht="12" x14ac:dyDescent="0.25">
      <c r="A119" s="9"/>
      <c r="B119" s="9"/>
      <c r="C119" s="13"/>
      <c r="D119" s="9"/>
      <c r="E119" s="10"/>
      <c r="F119" s="11"/>
      <c r="G119" s="14"/>
      <c r="H119" s="12"/>
      <c r="K119" s="10"/>
    </row>
    <row r="120" spans="1:12" s="15" customFormat="1" ht="108" x14ac:dyDescent="0.25">
      <c r="A120" s="9">
        <f t="shared" si="24"/>
        <v>360</v>
      </c>
      <c r="B120" s="9" t="s">
        <v>43</v>
      </c>
      <c r="C120" s="13" t="s">
        <v>44</v>
      </c>
      <c r="D120" s="9" t="s">
        <v>17</v>
      </c>
      <c r="E120" s="23">
        <v>298</v>
      </c>
      <c r="F120" s="11"/>
      <c r="G120" s="14"/>
      <c r="H120" s="12">
        <f t="shared" ref="H120" si="26">F120*E120</f>
        <v>0</v>
      </c>
      <c r="K120" s="23"/>
    </row>
    <row r="121" spans="1:12" s="15" customFormat="1" ht="12" x14ac:dyDescent="0.25">
      <c r="A121" s="9"/>
      <c r="B121" s="9"/>
      <c r="C121" s="13"/>
      <c r="D121" s="9"/>
      <c r="E121" s="23"/>
      <c r="F121" s="11"/>
      <c r="G121" s="14"/>
      <c r="H121" s="12"/>
      <c r="K121" s="23"/>
    </row>
    <row r="122" spans="1:12" ht="15.75" x14ac:dyDescent="0.25">
      <c r="A122" s="84"/>
      <c r="B122" s="20" t="s">
        <v>287</v>
      </c>
      <c r="C122" s="84"/>
      <c r="D122" s="86"/>
      <c r="E122" s="87"/>
      <c r="F122" s="88"/>
      <c r="G122" s="89"/>
      <c r="H122" s="90"/>
      <c r="J122" s="15"/>
      <c r="K122" s="21"/>
      <c r="L122" s="15"/>
    </row>
    <row r="123" spans="1:12" x14ac:dyDescent="0.25">
      <c r="A123" s="54"/>
      <c r="B123" s="102"/>
      <c r="C123" s="56"/>
      <c r="D123" s="57"/>
      <c r="E123" s="58"/>
      <c r="F123" s="56"/>
      <c r="G123" s="59"/>
      <c r="H123" s="59"/>
      <c r="J123" s="15"/>
      <c r="K123" s="8"/>
      <c r="L123" s="15"/>
    </row>
    <row r="124" spans="1:12" s="15" customFormat="1" ht="12" x14ac:dyDescent="0.25">
      <c r="A124" s="9"/>
      <c r="B124" s="9"/>
      <c r="C124" s="13"/>
      <c r="D124" s="9"/>
      <c r="E124" s="23"/>
      <c r="F124" s="11"/>
      <c r="G124" s="14"/>
      <c r="H124" s="12"/>
      <c r="K124" s="23"/>
    </row>
    <row r="125" spans="1:12" s="15" customFormat="1" ht="156" x14ac:dyDescent="0.25">
      <c r="A125" s="9">
        <f>A120+10</f>
        <v>370</v>
      </c>
      <c r="B125" s="9"/>
      <c r="C125" s="13" t="s">
        <v>305</v>
      </c>
      <c r="D125" s="9" t="s">
        <v>18</v>
      </c>
      <c r="E125" s="23">
        <v>1</v>
      </c>
      <c r="F125" s="11"/>
      <c r="G125" s="14"/>
      <c r="H125" s="12">
        <f t="shared" ref="H125" si="27">F125*E125</f>
        <v>0</v>
      </c>
      <c r="K125" s="23"/>
    </row>
    <row r="126" spans="1:12" s="15" customFormat="1" ht="12" x14ac:dyDescent="0.25">
      <c r="A126" s="9"/>
      <c r="B126" s="9"/>
      <c r="C126" s="13"/>
      <c r="D126" s="9"/>
      <c r="E126" s="23"/>
      <c r="F126" s="11"/>
      <c r="G126" s="14"/>
      <c r="H126" s="12"/>
      <c r="K126" s="23"/>
    </row>
    <row r="127" spans="1:12" s="15" customFormat="1" ht="60" x14ac:dyDescent="0.25">
      <c r="A127" s="9">
        <f>A125+10</f>
        <v>380</v>
      </c>
      <c r="B127" s="9"/>
      <c r="C127" s="13" t="s">
        <v>306</v>
      </c>
      <c r="D127" s="9" t="s">
        <v>17</v>
      </c>
      <c r="E127" s="23">
        <v>365</v>
      </c>
      <c r="F127" s="11"/>
      <c r="G127" s="14"/>
      <c r="H127" s="12">
        <f t="shared" ref="H127" si="28">F127*E127</f>
        <v>0</v>
      </c>
      <c r="K127" s="23"/>
    </row>
    <row r="128" spans="1:12" s="15" customFormat="1" ht="12" x14ac:dyDescent="0.25">
      <c r="A128" s="9"/>
      <c r="B128" s="9"/>
      <c r="C128" s="13"/>
      <c r="D128" s="9"/>
      <c r="E128" s="23"/>
      <c r="F128" s="11"/>
      <c r="G128" s="14"/>
      <c r="H128" s="12"/>
      <c r="K128" s="23"/>
    </row>
    <row r="129" spans="1:12" ht="15.75" x14ac:dyDescent="0.25">
      <c r="A129" s="84"/>
      <c r="B129" s="20" t="s">
        <v>45</v>
      </c>
      <c r="C129" s="84"/>
      <c r="D129" s="86"/>
      <c r="E129" s="87"/>
      <c r="F129" s="88"/>
      <c r="G129" s="89"/>
      <c r="H129" s="90"/>
      <c r="J129" s="15"/>
      <c r="K129" s="21"/>
      <c r="L129" s="15"/>
    </row>
    <row r="130" spans="1:12" x14ac:dyDescent="0.25">
      <c r="A130" s="54"/>
      <c r="B130" s="102" t="s">
        <v>46</v>
      </c>
      <c r="C130" s="56"/>
      <c r="D130" s="57"/>
      <c r="E130" s="58"/>
      <c r="F130" s="56"/>
      <c r="G130" s="59"/>
      <c r="H130" s="59"/>
      <c r="J130" s="15"/>
      <c r="K130" s="8"/>
      <c r="L130" s="15"/>
    </row>
    <row r="131" spans="1:12" s="15" customFormat="1" ht="12" x14ac:dyDescent="0.25">
      <c r="A131" s="9"/>
      <c r="B131" s="9"/>
      <c r="C131" s="13"/>
      <c r="D131" s="9"/>
      <c r="E131" s="10"/>
      <c r="F131" s="11"/>
      <c r="G131" s="14"/>
      <c r="H131" s="12"/>
      <c r="K131" s="10"/>
    </row>
    <row r="132" spans="1:12" s="15" customFormat="1" ht="72" x14ac:dyDescent="0.25">
      <c r="A132" s="9">
        <f>A127+10</f>
        <v>390</v>
      </c>
      <c r="B132" s="9"/>
      <c r="C132" s="13" t="s">
        <v>307</v>
      </c>
      <c r="D132" s="9" t="s">
        <v>19</v>
      </c>
      <c r="E132" s="23">
        <v>69</v>
      </c>
      <c r="F132" s="11"/>
      <c r="G132" s="14"/>
      <c r="H132" s="12">
        <f t="shared" ref="H132:H136" si="29">F132*E132</f>
        <v>0</v>
      </c>
      <c r="K132" s="23"/>
    </row>
    <row r="133" spans="1:12" s="15" customFormat="1" ht="12" x14ac:dyDescent="0.25">
      <c r="A133" s="9"/>
      <c r="B133" s="9"/>
      <c r="C133" s="13"/>
      <c r="D133" s="9"/>
      <c r="E133" s="23"/>
      <c r="F133" s="11"/>
      <c r="G133" s="14"/>
      <c r="H133" s="12"/>
      <c r="K133" s="23"/>
    </row>
    <row r="134" spans="1:12" s="15" customFormat="1" ht="72" x14ac:dyDescent="0.25">
      <c r="A134" s="9">
        <f>A132+10</f>
        <v>400</v>
      </c>
      <c r="B134" s="9" t="s">
        <v>127</v>
      </c>
      <c r="C134" s="13" t="s">
        <v>308</v>
      </c>
      <c r="D134" s="9" t="s">
        <v>19</v>
      </c>
      <c r="E134" s="23">
        <v>29</v>
      </c>
      <c r="F134" s="11"/>
      <c r="G134" s="14"/>
      <c r="H134" s="12">
        <f t="shared" si="29"/>
        <v>0</v>
      </c>
      <c r="K134" s="23"/>
    </row>
    <row r="135" spans="1:12" s="15" customFormat="1" ht="12" x14ac:dyDescent="0.25">
      <c r="A135" s="9"/>
      <c r="B135" s="9"/>
      <c r="C135" s="13"/>
      <c r="D135" s="9"/>
      <c r="E135" s="23"/>
      <c r="F135" s="11"/>
      <c r="G135" s="14"/>
      <c r="H135" s="12"/>
      <c r="K135" s="23"/>
    </row>
    <row r="136" spans="1:12" s="15" customFormat="1" ht="72" x14ac:dyDescent="0.25">
      <c r="A136" s="9">
        <f t="shared" ref="A136" si="30">A134+10</f>
        <v>410</v>
      </c>
      <c r="B136" s="9" t="s">
        <v>128</v>
      </c>
      <c r="C136" s="13" t="s">
        <v>309</v>
      </c>
      <c r="D136" s="9" t="s">
        <v>19</v>
      </c>
      <c r="E136" s="23">
        <v>27</v>
      </c>
      <c r="F136" s="11"/>
      <c r="G136" s="14"/>
      <c r="H136" s="12">
        <f t="shared" si="29"/>
        <v>0</v>
      </c>
      <c r="K136" s="23"/>
    </row>
    <row r="137" spans="1:12" s="15" customFormat="1" ht="12" x14ac:dyDescent="0.25">
      <c r="A137" s="9"/>
      <c r="B137" s="9"/>
      <c r="C137" s="13"/>
      <c r="D137" s="9"/>
      <c r="E137" s="23"/>
      <c r="F137" s="11"/>
      <c r="G137" s="14"/>
      <c r="H137" s="12"/>
      <c r="K137" s="23"/>
    </row>
    <row r="138" spans="1:12" s="15" customFormat="1" ht="72" x14ac:dyDescent="0.25">
      <c r="A138" s="9">
        <f t="shared" ref="A138" si="31">A136+10</f>
        <v>420</v>
      </c>
      <c r="B138" s="9">
        <v>26100142</v>
      </c>
      <c r="C138" s="13" t="s">
        <v>310</v>
      </c>
      <c r="D138" s="9" t="s">
        <v>19</v>
      </c>
      <c r="E138" s="23">
        <v>22.5</v>
      </c>
      <c r="F138" s="11"/>
      <c r="G138" s="14"/>
      <c r="H138" s="12">
        <f t="shared" ref="H138" si="32">F138*E138</f>
        <v>0</v>
      </c>
      <c r="K138" s="23"/>
    </row>
    <row r="139" spans="1:12" s="15" customFormat="1" ht="12" x14ac:dyDescent="0.25">
      <c r="A139" s="9"/>
      <c r="B139" s="9"/>
      <c r="C139" s="19"/>
      <c r="D139" s="9"/>
      <c r="E139" s="23"/>
      <c r="F139" s="11"/>
      <c r="G139" s="14"/>
      <c r="H139" s="12"/>
      <c r="K139" s="23"/>
    </row>
    <row r="140" spans="1:12" s="15" customFormat="1" ht="72" x14ac:dyDescent="0.25">
      <c r="A140" s="9">
        <f t="shared" ref="A140" si="33">A138+10</f>
        <v>430</v>
      </c>
      <c r="B140" s="9">
        <v>26100143</v>
      </c>
      <c r="C140" s="13" t="s">
        <v>311</v>
      </c>
      <c r="D140" s="9" t="s">
        <v>19</v>
      </c>
      <c r="E140" s="23">
        <v>22</v>
      </c>
      <c r="F140" s="11"/>
      <c r="G140" s="14"/>
      <c r="H140" s="12">
        <f t="shared" ref="H140:H146" si="34">F140*E140</f>
        <v>0</v>
      </c>
      <c r="K140" s="23"/>
    </row>
    <row r="141" spans="1:12" s="15" customFormat="1" ht="12" x14ac:dyDescent="0.25">
      <c r="A141" s="9"/>
      <c r="B141" s="9"/>
      <c r="C141" s="13"/>
      <c r="D141" s="9"/>
      <c r="E141" s="23"/>
      <c r="F141" s="11"/>
      <c r="G141" s="14"/>
      <c r="H141" s="12"/>
      <c r="K141" s="23"/>
    </row>
    <row r="142" spans="1:12" s="15" customFormat="1" ht="60" x14ac:dyDescent="0.25">
      <c r="A142" s="9">
        <f t="shared" ref="A142:A170" si="35">A140+10</f>
        <v>440</v>
      </c>
      <c r="B142" s="9"/>
      <c r="C142" s="13" t="s">
        <v>129</v>
      </c>
      <c r="D142" s="9" t="s">
        <v>18</v>
      </c>
      <c r="E142" s="23">
        <v>4</v>
      </c>
      <c r="F142" s="11"/>
      <c r="G142" s="14"/>
      <c r="H142" s="12">
        <f t="shared" si="34"/>
        <v>0</v>
      </c>
      <c r="K142" s="23"/>
    </row>
    <row r="143" spans="1:12" s="15" customFormat="1" ht="12" x14ac:dyDescent="0.25">
      <c r="A143" s="9"/>
      <c r="B143" s="9"/>
      <c r="C143" s="13"/>
      <c r="D143" s="9"/>
      <c r="E143" s="23"/>
      <c r="F143" s="11"/>
      <c r="G143" s="14"/>
      <c r="H143" s="12"/>
      <c r="K143" s="23"/>
    </row>
    <row r="144" spans="1:12" s="15" customFormat="1" ht="60" x14ac:dyDescent="0.25">
      <c r="A144" s="9">
        <f t="shared" si="35"/>
        <v>450</v>
      </c>
      <c r="B144" s="9" t="s">
        <v>130</v>
      </c>
      <c r="C144" s="13" t="s">
        <v>131</v>
      </c>
      <c r="D144" s="9" t="s">
        <v>18</v>
      </c>
      <c r="E144" s="23">
        <v>6</v>
      </c>
      <c r="F144" s="11"/>
      <c r="G144" s="14"/>
      <c r="H144" s="12">
        <f t="shared" si="34"/>
        <v>0</v>
      </c>
      <c r="K144" s="23"/>
    </row>
    <row r="145" spans="1:11" s="15" customFormat="1" ht="12" x14ac:dyDescent="0.25">
      <c r="A145" s="9"/>
      <c r="B145" s="9"/>
      <c r="C145" s="13"/>
      <c r="D145" s="9"/>
      <c r="E145" s="23"/>
      <c r="F145" s="11"/>
      <c r="G145" s="14"/>
      <c r="H145" s="12"/>
      <c r="K145" s="23"/>
    </row>
    <row r="146" spans="1:11" s="15" customFormat="1" ht="60" x14ac:dyDescent="0.25">
      <c r="A146" s="9">
        <f t="shared" si="35"/>
        <v>460</v>
      </c>
      <c r="B146" s="9" t="s">
        <v>132</v>
      </c>
      <c r="C146" s="13" t="s">
        <v>133</v>
      </c>
      <c r="D146" s="9" t="s">
        <v>18</v>
      </c>
      <c r="E146" s="23">
        <v>40</v>
      </c>
      <c r="F146" s="11"/>
      <c r="G146" s="14"/>
      <c r="H146" s="12">
        <f t="shared" si="34"/>
        <v>0</v>
      </c>
      <c r="K146" s="23"/>
    </row>
    <row r="147" spans="1:11" s="15" customFormat="1" ht="12" x14ac:dyDescent="0.25">
      <c r="A147" s="9"/>
      <c r="B147" s="9"/>
      <c r="C147" s="13"/>
      <c r="D147" s="9"/>
      <c r="E147" s="23"/>
      <c r="F147" s="11"/>
      <c r="G147" s="14"/>
      <c r="H147" s="12"/>
      <c r="K147" s="23"/>
    </row>
    <row r="148" spans="1:11" s="15" customFormat="1" ht="72" x14ac:dyDescent="0.25">
      <c r="A148" s="9">
        <f t="shared" si="35"/>
        <v>470</v>
      </c>
      <c r="B148" s="9">
        <v>26100148</v>
      </c>
      <c r="C148" s="13" t="s">
        <v>90</v>
      </c>
      <c r="D148" s="9" t="s">
        <v>18</v>
      </c>
      <c r="E148" s="23">
        <v>32</v>
      </c>
      <c r="F148" s="11"/>
      <c r="G148" s="14"/>
      <c r="H148" s="12">
        <f t="shared" ref="H148" si="36">F148*E148</f>
        <v>0</v>
      </c>
      <c r="K148" s="23"/>
    </row>
    <row r="149" spans="1:11" s="15" customFormat="1" ht="12" x14ac:dyDescent="0.25">
      <c r="A149" s="9"/>
      <c r="B149" s="9"/>
      <c r="C149" s="13"/>
      <c r="D149" s="9"/>
      <c r="E149" s="23"/>
      <c r="F149" s="11"/>
      <c r="G149" s="14"/>
      <c r="H149" s="12"/>
      <c r="K149" s="23"/>
    </row>
    <row r="150" spans="1:11" s="15" customFormat="1" ht="60" x14ac:dyDescent="0.25">
      <c r="A150" s="9">
        <f t="shared" si="35"/>
        <v>480</v>
      </c>
      <c r="B150" s="9"/>
      <c r="C150" s="13" t="s">
        <v>134</v>
      </c>
      <c r="D150" s="9" t="s">
        <v>18</v>
      </c>
      <c r="E150" s="23">
        <v>4</v>
      </c>
      <c r="F150" s="11"/>
      <c r="G150" s="14"/>
      <c r="H150" s="12">
        <f t="shared" ref="H150:H152" si="37">F150*E150</f>
        <v>0</v>
      </c>
      <c r="K150" s="23"/>
    </row>
    <row r="151" spans="1:11" s="15" customFormat="1" ht="12" x14ac:dyDescent="0.25">
      <c r="A151" s="9"/>
      <c r="B151" s="9"/>
      <c r="C151" s="13"/>
      <c r="D151" s="9"/>
      <c r="E151" s="23"/>
      <c r="F151" s="11"/>
      <c r="G151" s="14"/>
      <c r="H151" s="12"/>
      <c r="K151" s="23"/>
    </row>
    <row r="152" spans="1:11" s="15" customFormat="1" ht="72" x14ac:dyDescent="0.25">
      <c r="A152" s="9">
        <f t="shared" si="35"/>
        <v>490</v>
      </c>
      <c r="B152" s="9" t="s">
        <v>135</v>
      </c>
      <c r="C152" s="13" t="s">
        <v>136</v>
      </c>
      <c r="D152" s="9" t="s">
        <v>18</v>
      </c>
      <c r="E152" s="23">
        <v>22</v>
      </c>
      <c r="F152" s="11"/>
      <c r="G152" s="14"/>
      <c r="H152" s="12">
        <f t="shared" si="37"/>
        <v>0</v>
      </c>
      <c r="K152" s="23"/>
    </row>
    <row r="153" spans="1:11" s="15" customFormat="1" ht="12" x14ac:dyDescent="0.25">
      <c r="A153" s="9"/>
      <c r="B153" s="9"/>
      <c r="C153" s="13"/>
      <c r="D153" s="9"/>
      <c r="E153" s="23"/>
      <c r="F153" s="11"/>
      <c r="G153" s="14"/>
      <c r="H153" s="12"/>
      <c r="K153" s="23"/>
    </row>
    <row r="154" spans="1:11" s="15" customFormat="1" ht="60" x14ac:dyDescent="0.25">
      <c r="A154" s="9">
        <f t="shared" si="35"/>
        <v>500</v>
      </c>
      <c r="B154" s="9">
        <v>26100157</v>
      </c>
      <c r="C154" s="13" t="s">
        <v>91</v>
      </c>
      <c r="D154" s="9" t="s">
        <v>18</v>
      </c>
      <c r="E154" s="23">
        <v>8</v>
      </c>
      <c r="F154" s="11"/>
      <c r="G154" s="14"/>
      <c r="H154" s="12">
        <f t="shared" ref="H154:H162" si="38">F154*E154</f>
        <v>0</v>
      </c>
      <c r="K154" s="23"/>
    </row>
    <row r="155" spans="1:11" s="15" customFormat="1" ht="12" x14ac:dyDescent="0.25">
      <c r="A155" s="9"/>
      <c r="B155" s="9"/>
      <c r="C155" s="13"/>
      <c r="D155" s="9"/>
      <c r="E155" s="23"/>
      <c r="F155" s="11"/>
      <c r="G155" s="14"/>
      <c r="H155" s="12"/>
      <c r="K155" s="23"/>
    </row>
    <row r="156" spans="1:11" s="15" customFormat="1" ht="60" x14ac:dyDescent="0.25">
      <c r="A156" s="9">
        <f t="shared" si="35"/>
        <v>510</v>
      </c>
      <c r="B156" s="9"/>
      <c r="C156" s="13" t="s">
        <v>137</v>
      </c>
      <c r="D156" s="9" t="s">
        <v>18</v>
      </c>
      <c r="E156" s="23">
        <v>4</v>
      </c>
      <c r="F156" s="11"/>
      <c r="G156" s="14"/>
      <c r="H156" s="12">
        <f t="shared" si="38"/>
        <v>0</v>
      </c>
      <c r="K156" s="23"/>
    </row>
    <row r="157" spans="1:11" s="15" customFormat="1" ht="12" x14ac:dyDescent="0.25">
      <c r="A157" s="9"/>
      <c r="B157" s="9"/>
      <c r="C157" s="13"/>
      <c r="D157" s="9"/>
      <c r="E157" s="23"/>
      <c r="F157" s="11"/>
      <c r="G157" s="14"/>
      <c r="H157" s="12"/>
      <c r="K157" s="23"/>
    </row>
    <row r="158" spans="1:11" s="15" customFormat="1" ht="60" x14ac:dyDescent="0.25">
      <c r="A158" s="9">
        <f t="shared" si="35"/>
        <v>520</v>
      </c>
      <c r="B158" s="9"/>
      <c r="C158" s="13" t="s">
        <v>138</v>
      </c>
      <c r="D158" s="9" t="s">
        <v>18</v>
      </c>
      <c r="E158" s="23">
        <v>2</v>
      </c>
      <c r="F158" s="11"/>
      <c r="G158" s="14"/>
      <c r="H158" s="12">
        <f t="shared" si="38"/>
        <v>0</v>
      </c>
      <c r="K158" s="23"/>
    </row>
    <row r="159" spans="1:11" s="15" customFormat="1" ht="12" x14ac:dyDescent="0.25">
      <c r="A159" s="9"/>
      <c r="B159" s="9"/>
      <c r="C159" s="13"/>
      <c r="D159" s="9"/>
      <c r="E159" s="23"/>
      <c r="F159" s="11"/>
      <c r="G159" s="14"/>
      <c r="H159" s="12"/>
      <c r="K159" s="23"/>
    </row>
    <row r="160" spans="1:11" s="15" customFormat="1" ht="72" x14ac:dyDescent="0.25">
      <c r="A160" s="9">
        <f t="shared" si="35"/>
        <v>530</v>
      </c>
      <c r="B160" s="9" t="s">
        <v>139</v>
      </c>
      <c r="C160" s="13" t="s">
        <v>140</v>
      </c>
      <c r="D160" s="9" t="s">
        <v>18</v>
      </c>
      <c r="E160" s="23">
        <v>20</v>
      </c>
      <c r="F160" s="11"/>
      <c r="G160" s="14"/>
      <c r="H160" s="12">
        <f t="shared" si="38"/>
        <v>0</v>
      </c>
      <c r="K160" s="23"/>
    </row>
    <row r="161" spans="1:12" s="15" customFormat="1" ht="12" x14ac:dyDescent="0.25">
      <c r="A161" s="9"/>
      <c r="B161" s="9"/>
      <c r="C161" s="13"/>
      <c r="D161" s="9"/>
      <c r="E161" s="23"/>
      <c r="F161" s="11"/>
      <c r="G161" s="14"/>
      <c r="H161" s="12"/>
      <c r="K161" s="23"/>
    </row>
    <row r="162" spans="1:12" s="15" customFormat="1" ht="72" x14ac:dyDescent="0.25">
      <c r="A162" s="9">
        <f t="shared" si="35"/>
        <v>540</v>
      </c>
      <c r="B162" s="9" t="s">
        <v>141</v>
      </c>
      <c r="C162" s="13" t="s">
        <v>142</v>
      </c>
      <c r="D162" s="9" t="s">
        <v>18</v>
      </c>
      <c r="E162" s="23">
        <v>6</v>
      </c>
      <c r="F162" s="11"/>
      <c r="G162" s="14"/>
      <c r="H162" s="12">
        <f t="shared" si="38"/>
        <v>0</v>
      </c>
      <c r="K162" s="23"/>
    </row>
    <row r="163" spans="1:12" s="15" customFormat="1" ht="12" x14ac:dyDescent="0.25">
      <c r="A163" s="9"/>
      <c r="B163" s="9"/>
      <c r="C163" s="28"/>
      <c r="D163" s="9"/>
      <c r="E163" s="23"/>
      <c r="F163" s="11"/>
      <c r="G163" s="14"/>
      <c r="H163" s="12"/>
      <c r="K163" s="23"/>
    </row>
    <row r="164" spans="1:12" s="15" customFormat="1" ht="72" x14ac:dyDescent="0.25">
      <c r="A164" s="9">
        <f t="shared" si="35"/>
        <v>550</v>
      </c>
      <c r="B164" s="9">
        <v>26100183</v>
      </c>
      <c r="C164" s="13" t="s">
        <v>82</v>
      </c>
      <c r="D164" s="9" t="s">
        <v>18</v>
      </c>
      <c r="E164" s="23">
        <v>10</v>
      </c>
      <c r="F164" s="11"/>
      <c r="G164" s="14"/>
      <c r="H164" s="12">
        <f t="shared" ref="H164" si="39">F164*E164</f>
        <v>0</v>
      </c>
      <c r="K164" s="23"/>
    </row>
    <row r="165" spans="1:12" s="15" customFormat="1" ht="12" x14ac:dyDescent="0.25">
      <c r="A165" s="9"/>
      <c r="B165" s="9"/>
      <c r="C165" s="28"/>
      <c r="D165" s="9"/>
      <c r="E165" s="23"/>
      <c r="F165" s="11"/>
      <c r="G165" s="14"/>
      <c r="H165" s="12"/>
      <c r="K165" s="23"/>
    </row>
    <row r="166" spans="1:12" s="15" customFormat="1" ht="60" x14ac:dyDescent="0.25">
      <c r="A166" s="9">
        <f t="shared" si="35"/>
        <v>560</v>
      </c>
      <c r="B166" s="9">
        <v>26100185</v>
      </c>
      <c r="C166" s="13" t="s">
        <v>143</v>
      </c>
      <c r="D166" s="9" t="s">
        <v>18</v>
      </c>
      <c r="E166" s="23">
        <v>20</v>
      </c>
      <c r="F166" s="11"/>
      <c r="G166" s="14"/>
      <c r="H166" s="12">
        <f t="shared" ref="H166:H170" si="40">F166*E166</f>
        <v>0</v>
      </c>
      <c r="K166" s="23"/>
    </row>
    <row r="167" spans="1:12" s="15" customFormat="1" ht="12" x14ac:dyDescent="0.25">
      <c r="A167" s="9"/>
      <c r="B167" s="9"/>
      <c r="C167" s="13"/>
      <c r="D167" s="9"/>
      <c r="E167" s="23"/>
      <c r="F167" s="11"/>
      <c r="G167" s="14"/>
      <c r="H167" s="12"/>
      <c r="K167" s="23"/>
    </row>
    <row r="168" spans="1:12" s="15" customFormat="1" ht="60" x14ac:dyDescent="0.25">
      <c r="A168" s="9">
        <f t="shared" si="35"/>
        <v>570</v>
      </c>
      <c r="B168" s="9"/>
      <c r="C168" s="13" t="s">
        <v>92</v>
      </c>
      <c r="D168" s="9" t="s">
        <v>18</v>
      </c>
      <c r="E168" s="23">
        <v>16</v>
      </c>
      <c r="F168" s="11"/>
      <c r="G168" s="14"/>
      <c r="H168" s="12">
        <f t="shared" si="40"/>
        <v>0</v>
      </c>
      <c r="K168" s="23"/>
    </row>
    <row r="169" spans="1:12" s="15" customFormat="1" ht="12" x14ac:dyDescent="0.25">
      <c r="A169" s="9"/>
      <c r="B169" s="9"/>
      <c r="C169" s="13"/>
      <c r="D169" s="9"/>
      <c r="E169" s="23"/>
      <c r="F169" s="11"/>
      <c r="G169" s="14"/>
      <c r="H169" s="12"/>
      <c r="K169" s="23"/>
    </row>
    <row r="170" spans="1:12" s="15" customFormat="1" ht="48" x14ac:dyDescent="0.25">
      <c r="A170" s="9">
        <f t="shared" si="35"/>
        <v>580</v>
      </c>
      <c r="B170" s="9"/>
      <c r="C170" s="13" t="s">
        <v>144</v>
      </c>
      <c r="D170" s="9" t="s">
        <v>18</v>
      </c>
      <c r="E170" s="23">
        <v>1</v>
      </c>
      <c r="F170" s="11"/>
      <c r="G170" s="14"/>
      <c r="H170" s="12">
        <f t="shared" si="40"/>
        <v>0</v>
      </c>
      <c r="K170" s="23"/>
    </row>
    <row r="171" spans="1:12" s="15" customFormat="1" ht="12" x14ac:dyDescent="0.25">
      <c r="A171" s="9"/>
      <c r="B171" s="9"/>
      <c r="C171" s="13"/>
      <c r="D171" s="9"/>
      <c r="E171" s="23"/>
      <c r="F171" s="11"/>
      <c r="G171" s="14"/>
      <c r="H171" s="12"/>
      <c r="K171" s="23"/>
    </row>
    <row r="172" spans="1:12" x14ac:dyDescent="0.25">
      <c r="A172" s="54"/>
      <c r="B172" s="55" t="s">
        <v>145</v>
      </c>
      <c r="C172" s="56"/>
      <c r="D172" s="57"/>
      <c r="E172" s="58"/>
      <c r="F172" s="56"/>
      <c r="G172" s="59"/>
      <c r="H172" s="59"/>
      <c r="J172" s="15"/>
      <c r="K172" s="8"/>
      <c r="L172" s="15"/>
    </row>
    <row r="173" spans="1:12" s="15" customFormat="1" ht="12" x14ac:dyDescent="0.25">
      <c r="A173" s="9"/>
      <c r="B173" s="9"/>
      <c r="C173" s="13"/>
      <c r="D173" s="9"/>
      <c r="E173" s="23"/>
      <c r="F173" s="11"/>
      <c r="G173" s="14"/>
      <c r="H173" s="12"/>
      <c r="K173" s="23"/>
    </row>
    <row r="174" spans="1:12" s="15" customFormat="1" ht="84" x14ac:dyDescent="0.25">
      <c r="A174" s="9">
        <v>585</v>
      </c>
      <c r="B174" s="9"/>
      <c r="C174" s="13" t="s">
        <v>312</v>
      </c>
      <c r="D174" s="9" t="s">
        <v>289</v>
      </c>
      <c r="E174" s="23">
        <v>50</v>
      </c>
      <c r="F174" s="11"/>
      <c r="G174" s="14"/>
      <c r="H174" s="12">
        <f t="shared" ref="H174" si="41">F174*E174</f>
        <v>0</v>
      </c>
      <c r="K174" s="23"/>
    </row>
    <row r="175" spans="1:12" s="15" customFormat="1" ht="12" x14ac:dyDescent="0.25">
      <c r="A175" s="9"/>
      <c r="B175" s="9"/>
      <c r="C175" s="13"/>
      <c r="D175" s="9"/>
      <c r="E175" s="23"/>
      <c r="F175" s="11"/>
      <c r="G175" s="14"/>
      <c r="H175" s="12"/>
      <c r="K175" s="23"/>
    </row>
    <row r="176" spans="1:12" s="15" customFormat="1" ht="84" x14ac:dyDescent="0.25">
      <c r="A176" s="9">
        <f>A170+10</f>
        <v>590</v>
      </c>
      <c r="B176" s="9">
        <v>28140010</v>
      </c>
      <c r="C176" s="13" t="s">
        <v>313</v>
      </c>
      <c r="D176" s="9" t="s">
        <v>19</v>
      </c>
      <c r="E176" s="23">
        <v>12</v>
      </c>
      <c r="F176" s="11"/>
      <c r="G176" s="14"/>
      <c r="H176" s="12">
        <f t="shared" ref="H176" si="42">F176*E176</f>
        <v>0</v>
      </c>
      <c r="K176" s="23"/>
    </row>
    <row r="177" spans="1:11" s="15" customFormat="1" ht="12" x14ac:dyDescent="0.25">
      <c r="A177" s="9"/>
      <c r="B177" s="9"/>
      <c r="C177" s="13"/>
      <c r="D177" s="9"/>
      <c r="E177" s="23"/>
      <c r="F177" s="11"/>
      <c r="G177" s="14"/>
      <c r="H177" s="12"/>
      <c r="K177" s="23"/>
    </row>
    <row r="178" spans="1:11" s="15" customFormat="1" ht="72" x14ac:dyDescent="0.25">
      <c r="A178" s="9">
        <f>A176+10</f>
        <v>600</v>
      </c>
      <c r="B178" s="9">
        <v>28140011</v>
      </c>
      <c r="C178" s="13" t="s">
        <v>314</v>
      </c>
      <c r="D178" s="9" t="s">
        <v>18</v>
      </c>
      <c r="E178" s="23">
        <v>6</v>
      </c>
      <c r="F178" s="11"/>
      <c r="G178" s="14"/>
      <c r="H178" s="12">
        <f t="shared" ref="H178" si="43">F178*E178</f>
        <v>0</v>
      </c>
      <c r="K178" s="23"/>
    </row>
    <row r="179" spans="1:11" s="15" customFormat="1" ht="12" x14ac:dyDescent="0.25">
      <c r="A179" s="9"/>
      <c r="B179" s="9"/>
      <c r="C179" s="13"/>
      <c r="D179" s="9"/>
      <c r="E179" s="23">
        <v>3</v>
      </c>
      <c r="F179" s="11"/>
      <c r="G179" s="14"/>
      <c r="H179" s="12"/>
      <c r="K179" s="23"/>
    </row>
    <row r="180" spans="1:11" s="15" customFormat="1" ht="60" x14ac:dyDescent="0.25">
      <c r="A180" s="9">
        <f>A178+10</f>
        <v>610</v>
      </c>
      <c r="B180" s="9">
        <v>28140012</v>
      </c>
      <c r="C180" s="19" t="s">
        <v>102</v>
      </c>
      <c r="D180" s="9" t="s">
        <v>18</v>
      </c>
      <c r="E180" s="23"/>
      <c r="F180" s="11"/>
      <c r="G180" s="14"/>
      <c r="H180" s="12">
        <f t="shared" ref="H180" si="44">F180*E180</f>
        <v>0</v>
      </c>
      <c r="K180" s="23"/>
    </row>
    <row r="181" spans="1:11" s="15" customFormat="1" ht="12" x14ac:dyDescent="0.25">
      <c r="A181" s="9"/>
      <c r="B181" s="9"/>
      <c r="C181" s="13"/>
      <c r="D181" s="9"/>
      <c r="E181" s="23"/>
      <c r="F181" s="11"/>
      <c r="G181" s="14"/>
      <c r="H181" s="12"/>
      <c r="K181" s="23"/>
    </row>
    <row r="182" spans="1:11" s="15" customFormat="1" ht="72" x14ac:dyDescent="0.25">
      <c r="A182" s="9">
        <f>A180+10</f>
        <v>620</v>
      </c>
      <c r="B182" s="9"/>
      <c r="C182" s="13" t="s">
        <v>146</v>
      </c>
      <c r="D182" s="9" t="s">
        <v>18</v>
      </c>
      <c r="E182" s="23">
        <v>3</v>
      </c>
      <c r="F182" s="11"/>
      <c r="G182" s="14"/>
      <c r="H182" s="12">
        <f t="shared" ref="H182" si="45">F182*E182</f>
        <v>0</v>
      </c>
      <c r="K182" s="23"/>
    </row>
    <row r="183" spans="1:11" s="15" customFormat="1" ht="12" x14ac:dyDescent="0.25">
      <c r="A183" s="9"/>
      <c r="B183" s="9"/>
      <c r="C183" s="13"/>
      <c r="D183" s="9"/>
      <c r="E183" s="23"/>
      <c r="F183" s="11"/>
      <c r="G183" s="14"/>
      <c r="H183" s="12"/>
      <c r="K183" s="23"/>
    </row>
    <row r="184" spans="1:11" x14ac:dyDescent="0.25">
      <c r="A184" s="54"/>
      <c r="B184" s="55" t="s">
        <v>154</v>
      </c>
      <c r="C184" s="56"/>
      <c r="D184" s="57"/>
      <c r="E184" s="58"/>
      <c r="F184" s="56"/>
      <c r="G184" s="59"/>
      <c r="H184" s="98"/>
    </row>
    <row r="185" spans="1:11" s="27" customFormat="1" ht="12" x14ac:dyDescent="0.25">
      <c r="A185" s="9"/>
      <c r="B185" s="22"/>
      <c r="C185" s="13"/>
      <c r="D185" s="9"/>
      <c r="E185" s="23"/>
      <c r="F185" s="24"/>
      <c r="G185" s="25"/>
      <c r="H185" s="12"/>
    </row>
    <row r="186" spans="1:11" s="27" customFormat="1" ht="72" x14ac:dyDescent="0.25">
      <c r="A186" s="9">
        <f>A182+10</f>
        <v>630</v>
      </c>
      <c r="B186" s="22"/>
      <c r="C186" s="13" t="s">
        <v>155</v>
      </c>
      <c r="D186" s="9" t="s">
        <v>23</v>
      </c>
      <c r="E186" s="23">
        <v>252</v>
      </c>
      <c r="F186" s="24"/>
      <c r="G186" s="25"/>
      <c r="H186" s="12">
        <f t="shared" ref="H186:H192" si="46">F186*E186</f>
        <v>0</v>
      </c>
    </row>
    <row r="187" spans="1:11" s="27" customFormat="1" ht="12" x14ac:dyDescent="0.25">
      <c r="A187" s="9"/>
      <c r="B187" s="22"/>
      <c r="C187" s="13"/>
      <c r="D187" s="9"/>
      <c r="E187" s="23"/>
      <c r="F187" s="24"/>
      <c r="G187" s="25"/>
      <c r="H187" s="12"/>
    </row>
    <row r="188" spans="1:11" s="27" customFormat="1" ht="96" x14ac:dyDescent="0.25">
      <c r="A188" s="9">
        <f>A186+10</f>
        <v>640</v>
      </c>
      <c r="B188" s="22"/>
      <c r="C188" s="19" t="s">
        <v>149</v>
      </c>
      <c r="D188" s="22" t="s">
        <v>17</v>
      </c>
      <c r="E188" s="23">
        <v>651</v>
      </c>
      <c r="F188" s="24"/>
      <c r="G188" s="25"/>
      <c r="H188" s="12">
        <f t="shared" si="46"/>
        <v>0</v>
      </c>
    </row>
    <row r="189" spans="1:11" s="27" customFormat="1" ht="12" x14ac:dyDescent="0.25">
      <c r="A189" s="9"/>
      <c r="B189" s="22"/>
      <c r="C189" s="19"/>
      <c r="D189" s="22"/>
      <c r="E189" s="23"/>
      <c r="F189" s="24"/>
      <c r="G189" s="25"/>
      <c r="H189" s="12"/>
    </row>
    <row r="190" spans="1:11" s="27" customFormat="1" ht="84" x14ac:dyDescent="0.25">
      <c r="A190" s="9">
        <f t="shared" ref="A190" si="47">A188+10</f>
        <v>650</v>
      </c>
      <c r="B190" s="22"/>
      <c r="C190" s="19" t="s">
        <v>150</v>
      </c>
      <c r="D190" s="22" t="s">
        <v>29</v>
      </c>
      <c r="E190" s="23">
        <v>4590</v>
      </c>
      <c r="F190" s="24"/>
      <c r="G190" s="25"/>
      <c r="H190" s="12">
        <f t="shared" si="46"/>
        <v>0</v>
      </c>
    </row>
    <row r="191" spans="1:11" s="27" customFormat="1" ht="12" x14ac:dyDescent="0.25">
      <c r="A191" s="9"/>
      <c r="B191" s="22"/>
      <c r="C191" s="19"/>
      <c r="D191" s="22"/>
      <c r="E191" s="23"/>
      <c r="F191" s="24"/>
      <c r="G191" s="25"/>
      <c r="H191" s="12"/>
    </row>
    <row r="192" spans="1:11" s="27" customFormat="1" ht="84" x14ac:dyDescent="0.25">
      <c r="A192" s="9">
        <f t="shared" ref="A192" si="48">A190+10</f>
        <v>660</v>
      </c>
      <c r="B192" s="22"/>
      <c r="C192" s="19" t="s">
        <v>151</v>
      </c>
      <c r="D192" s="22" t="s">
        <v>23</v>
      </c>
      <c r="E192" s="23">
        <v>60</v>
      </c>
      <c r="F192" s="24"/>
      <c r="G192" s="25"/>
      <c r="H192" s="12">
        <f t="shared" si="46"/>
        <v>0</v>
      </c>
    </row>
    <row r="193" spans="1:12" s="27" customFormat="1" ht="12" x14ac:dyDescent="0.25">
      <c r="A193" s="9"/>
      <c r="B193" s="22"/>
      <c r="C193" s="13"/>
      <c r="D193" s="9"/>
      <c r="E193" s="23"/>
      <c r="F193" s="24"/>
      <c r="G193" s="25"/>
      <c r="H193" s="12"/>
    </row>
    <row r="194" spans="1:12" s="27" customFormat="1" ht="84" x14ac:dyDescent="0.25">
      <c r="A194" s="9">
        <f t="shared" ref="A194:A196" si="49">A192+10</f>
        <v>670</v>
      </c>
      <c r="B194" s="22"/>
      <c r="C194" s="13" t="s">
        <v>156</v>
      </c>
      <c r="D194" s="9" t="s">
        <v>18</v>
      </c>
      <c r="E194" s="23">
        <v>1</v>
      </c>
      <c r="F194" s="24"/>
      <c r="G194" s="25"/>
      <c r="H194" s="12">
        <f t="shared" ref="H194:H196" si="50">F194*E194</f>
        <v>0</v>
      </c>
    </row>
    <row r="195" spans="1:12" s="27" customFormat="1" ht="12" x14ac:dyDescent="0.25">
      <c r="A195" s="9"/>
      <c r="B195" s="22"/>
      <c r="C195" s="13"/>
      <c r="D195" s="9"/>
      <c r="E195" s="23"/>
      <c r="F195" s="24"/>
      <c r="G195" s="25"/>
      <c r="H195" s="12"/>
    </row>
    <row r="196" spans="1:12" s="27" customFormat="1" ht="48" x14ac:dyDescent="0.25">
      <c r="A196" s="9">
        <f t="shared" si="49"/>
        <v>680</v>
      </c>
      <c r="B196" s="22"/>
      <c r="C196" s="13" t="s">
        <v>153</v>
      </c>
      <c r="D196" s="9" t="s">
        <v>18</v>
      </c>
      <c r="E196" s="23">
        <v>1</v>
      </c>
      <c r="F196" s="24"/>
      <c r="G196" s="25"/>
      <c r="H196" s="12">
        <f t="shared" si="50"/>
        <v>0</v>
      </c>
    </row>
    <row r="197" spans="1:12" s="27" customFormat="1" ht="12" x14ac:dyDescent="0.25">
      <c r="A197" s="9"/>
      <c r="B197" s="22"/>
      <c r="C197" s="13"/>
      <c r="D197" s="9"/>
      <c r="E197" s="23"/>
      <c r="F197" s="24"/>
      <c r="G197" s="25"/>
      <c r="H197" s="12"/>
    </row>
    <row r="198" spans="1:12" ht="15.75" x14ac:dyDescent="0.25">
      <c r="A198" s="84"/>
      <c r="B198" s="20" t="s">
        <v>227</v>
      </c>
      <c r="C198" s="84"/>
      <c r="D198" s="86"/>
      <c r="E198" s="87"/>
      <c r="F198" s="88"/>
      <c r="G198" s="89"/>
      <c r="H198" s="90"/>
      <c r="J198" s="15"/>
      <c r="K198" s="21"/>
      <c r="L198" s="15"/>
    </row>
    <row r="199" spans="1:12" x14ac:dyDescent="0.25">
      <c r="A199" s="54"/>
      <c r="B199" s="55" t="s">
        <v>184</v>
      </c>
      <c r="C199" s="56"/>
      <c r="D199" s="57"/>
      <c r="E199" s="58"/>
      <c r="F199" s="56"/>
      <c r="G199" s="59"/>
      <c r="H199" s="98"/>
    </row>
    <row r="200" spans="1:12" s="27" customFormat="1" ht="12" x14ac:dyDescent="0.25">
      <c r="A200" s="9"/>
      <c r="B200" s="22"/>
      <c r="C200" s="13"/>
      <c r="D200" s="9"/>
      <c r="E200" s="23"/>
      <c r="F200" s="24"/>
      <c r="G200" s="25"/>
      <c r="H200" s="12"/>
    </row>
    <row r="201" spans="1:12" s="27" customFormat="1" ht="276" x14ac:dyDescent="0.25">
      <c r="A201" s="9"/>
      <c r="B201" s="22"/>
      <c r="C201" s="121" t="s">
        <v>303</v>
      </c>
      <c r="D201" s="9"/>
      <c r="E201" s="23"/>
      <c r="F201" s="24"/>
      <c r="G201" s="25"/>
      <c r="H201" s="12"/>
    </row>
    <row r="202" spans="1:12" x14ac:dyDescent="0.25">
      <c r="A202" s="32">
        <f>A196+10</f>
        <v>690</v>
      </c>
      <c r="B202" s="107"/>
      <c r="C202" s="108" t="s">
        <v>185</v>
      </c>
      <c r="D202" s="109" t="s">
        <v>186</v>
      </c>
      <c r="E202" s="110">
        <v>1</v>
      </c>
      <c r="F202" s="111"/>
      <c r="G202" s="112"/>
      <c r="H202" s="103"/>
    </row>
    <row r="203" spans="1:12" x14ac:dyDescent="0.25">
      <c r="A203" s="32"/>
      <c r="B203" s="107"/>
      <c r="C203" s="108"/>
      <c r="D203" s="109"/>
      <c r="E203" s="113"/>
      <c r="F203" s="111"/>
      <c r="G203" s="112"/>
      <c r="H203" s="103"/>
    </row>
    <row r="204" spans="1:12" x14ac:dyDescent="0.25">
      <c r="A204" s="32">
        <f>+A202+10</f>
        <v>700</v>
      </c>
      <c r="B204" s="107"/>
      <c r="C204" s="108" t="s">
        <v>187</v>
      </c>
      <c r="D204" s="109" t="s">
        <v>186</v>
      </c>
      <c r="E204" s="110">
        <v>1</v>
      </c>
      <c r="F204" s="114"/>
      <c r="G204" s="112"/>
      <c r="H204" s="103"/>
    </row>
    <row r="205" spans="1:12" x14ac:dyDescent="0.25">
      <c r="A205" s="32"/>
      <c r="B205" s="107"/>
      <c r="C205" s="108"/>
      <c r="D205" s="109"/>
      <c r="E205" s="110"/>
      <c r="F205" s="114"/>
      <c r="G205" s="112"/>
      <c r="H205" s="103"/>
    </row>
    <row r="206" spans="1:12" x14ac:dyDescent="0.25">
      <c r="A206" s="32">
        <f>+A204+10</f>
        <v>710</v>
      </c>
      <c r="B206" s="107"/>
      <c r="C206" s="108" t="s">
        <v>188</v>
      </c>
      <c r="D206" s="109" t="s">
        <v>186</v>
      </c>
      <c r="E206" s="110">
        <v>4</v>
      </c>
      <c r="F206" s="114"/>
      <c r="G206" s="112"/>
      <c r="H206" s="103"/>
    </row>
    <row r="207" spans="1:12" x14ac:dyDescent="0.25">
      <c r="A207" s="32"/>
      <c r="B207" s="107"/>
      <c r="C207" s="108"/>
      <c r="D207" s="109"/>
      <c r="E207" s="110"/>
      <c r="F207" s="114"/>
      <c r="G207" s="112"/>
      <c r="H207" s="103"/>
    </row>
    <row r="208" spans="1:12" ht="24" x14ac:dyDescent="0.25">
      <c r="A208" s="32">
        <f>+A206+10</f>
        <v>720</v>
      </c>
      <c r="B208" s="107"/>
      <c r="C208" s="108" t="s">
        <v>189</v>
      </c>
      <c r="D208" s="109" t="s">
        <v>186</v>
      </c>
      <c r="E208" s="110">
        <v>3</v>
      </c>
      <c r="F208" s="114"/>
      <c r="G208" s="112"/>
      <c r="H208" s="103"/>
    </row>
    <row r="209" spans="1:8" x14ac:dyDescent="0.25">
      <c r="A209" s="32"/>
      <c r="B209" s="107"/>
      <c r="C209" s="108"/>
      <c r="D209" s="109"/>
      <c r="E209" s="110"/>
      <c r="F209" s="114"/>
      <c r="G209" s="112"/>
      <c r="H209" s="103"/>
    </row>
    <row r="210" spans="1:8" ht="24" x14ac:dyDescent="0.25">
      <c r="A210" s="32">
        <f>+A208+10</f>
        <v>730</v>
      </c>
      <c r="B210" s="107"/>
      <c r="C210" s="108" t="s">
        <v>190</v>
      </c>
      <c r="D210" s="109" t="s">
        <v>186</v>
      </c>
      <c r="E210" s="110">
        <v>3</v>
      </c>
      <c r="F210" s="114"/>
      <c r="G210" s="112"/>
      <c r="H210" s="103"/>
    </row>
    <row r="211" spans="1:8" x14ac:dyDescent="0.25">
      <c r="A211" s="32"/>
      <c r="B211" s="107"/>
      <c r="C211" s="108"/>
      <c r="D211" s="109"/>
      <c r="E211" s="110"/>
      <c r="F211" s="114"/>
      <c r="G211" s="112"/>
      <c r="H211" s="103"/>
    </row>
    <row r="212" spans="1:8" ht="36" x14ac:dyDescent="0.25">
      <c r="A212" s="32">
        <f>+A210+10</f>
        <v>740</v>
      </c>
      <c r="B212" s="107"/>
      <c r="C212" s="108" t="s">
        <v>191</v>
      </c>
      <c r="D212" s="109" t="s">
        <v>186</v>
      </c>
      <c r="E212" s="110">
        <v>3</v>
      </c>
      <c r="F212" s="114"/>
      <c r="G212" s="112"/>
      <c r="H212" s="103"/>
    </row>
    <row r="213" spans="1:8" x14ac:dyDescent="0.25">
      <c r="A213" s="32"/>
      <c r="B213" s="107"/>
      <c r="C213" s="108"/>
      <c r="D213" s="109"/>
      <c r="E213" s="110"/>
      <c r="F213" s="114"/>
      <c r="G213" s="112"/>
      <c r="H213" s="103"/>
    </row>
    <row r="214" spans="1:8" x14ac:dyDescent="0.25">
      <c r="A214" s="32">
        <f>+A212+10</f>
        <v>750</v>
      </c>
      <c r="B214" s="107"/>
      <c r="C214" s="108" t="s">
        <v>192</v>
      </c>
      <c r="D214" s="109" t="s">
        <v>186</v>
      </c>
      <c r="E214" s="110">
        <v>1</v>
      </c>
      <c r="F214" s="114"/>
      <c r="G214" s="112"/>
      <c r="H214" s="103"/>
    </row>
    <row r="215" spans="1:8" x14ac:dyDescent="0.25">
      <c r="A215" s="32"/>
      <c r="B215" s="107"/>
      <c r="C215" s="108"/>
      <c r="D215" s="109"/>
      <c r="E215" s="110"/>
      <c r="F215" s="114"/>
      <c r="G215" s="112"/>
      <c r="H215" s="103"/>
    </row>
    <row r="216" spans="1:8" ht="24" x14ac:dyDescent="0.25">
      <c r="A216" s="32">
        <f>+A214+10</f>
        <v>760</v>
      </c>
      <c r="B216" s="107"/>
      <c r="C216" s="108" t="s">
        <v>193</v>
      </c>
      <c r="D216" s="109" t="s">
        <v>19</v>
      </c>
      <c r="E216" s="110">
        <v>80</v>
      </c>
      <c r="F216" s="114"/>
      <c r="G216" s="112"/>
      <c r="H216" s="103"/>
    </row>
    <row r="217" spans="1:8" x14ac:dyDescent="0.25">
      <c r="A217" s="32"/>
      <c r="B217" s="107"/>
      <c r="C217" s="108"/>
      <c r="D217" s="109"/>
      <c r="E217" s="110"/>
      <c r="F217" s="114"/>
      <c r="G217" s="112"/>
      <c r="H217" s="103"/>
    </row>
    <row r="218" spans="1:8" x14ac:dyDescent="0.25">
      <c r="A218" s="32">
        <f>+A216+10</f>
        <v>770</v>
      </c>
      <c r="B218" s="107"/>
      <c r="C218" s="108" t="s">
        <v>194</v>
      </c>
      <c r="D218" s="109" t="s">
        <v>19</v>
      </c>
      <c r="E218" s="110">
        <v>26</v>
      </c>
      <c r="F218" s="114"/>
      <c r="G218" s="112"/>
      <c r="H218" s="103"/>
    </row>
    <row r="219" spans="1:8" x14ac:dyDescent="0.25">
      <c r="A219" s="32"/>
      <c r="B219" s="107"/>
      <c r="C219" s="108"/>
      <c r="D219" s="109"/>
      <c r="E219" s="110"/>
      <c r="F219" s="114"/>
      <c r="G219" s="112"/>
      <c r="H219" s="103"/>
    </row>
    <row r="220" spans="1:8" ht="36" x14ac:dyDescent="0.25">
      <c r="A220" s="32">
        <f>+A218+10</f>
        <v>780</v>
      </c>
      <c r="B220" s="107"/>
      <c r="C220" s="108" t="s">
        <v>195</v>
      </c>
      <c r="D220" s="109" t="s">
        <v>19</v>
      </c>
      <c r="E220" s="110">
        <v>80</v>
      </c>
      <c r="F220" s="114"/>
      <c r="G220" s="112"/>
      <c r="H220" s="103"/>
    </row>
    <row r="221" spans="1:8" x14ac:dyDescent="0.25">
      <c r="A221" s="32"/>
      <c r="B221" s="107"/>
      <c r="C221" s="108"/>
      <c r="D221" s="109"/>
      <c r="E221" s="110"/>
      <c r="F221" s="114"/>
      <c r="G221" s="112"/>
      <c r="H221" s="103"/>
    </row>
    <row r="222" spans="1:8" ht="24" x14ac:dyDescent="0.25">
      <c r="A222" s="32">
        <f>+A220+10</f>
        <v>790</v>
      </c>
      <c r="B222" s="107"/>
      <c r="C222" s="108" t="s">
        <v>196</v>
      </c>
      <c r="D222" s="109" t="s">
        <v>186</v>
      </c>
      <c r="E222" s="110">
        <v>3</v>
      </c>
      <c r="F222" s="114"/>
      <c r="G222" s="112"/>
      <c r="H222" s="103"/>
    </row>
    <row r="223" spans="1:8" x14ac:dyDescent="0.25">
      <c r="A223" s="32"/>
      <c r="B223" s="107"/>
      <c r="C223" s="108"/>
      <c r="D223" s="109"/>
      <c r="E223" s="110"/>
      <c r="F223" s="114"/>
      <c r="G223" s="112"/>
      <c r="H223" s="103"/>
    </row>
    <row r="224" spans="1:8" ht="24" x14ac:dyDescent="0.25">
      <c r="A224" s="32">
        <f>+A222+10</f>
        <v>800</v>
      </c>
      <c r="B224" s="107"/>
      <c r="C224" s="108" t="s">
        <v>197</v>
      </c>
      <c r="D224" s="109" t="s">
        <v>186</v>
      </c>
      <c r="E224" s="110">
        <v>3</v>
      </c>
      <c r="F224" s="114"/>
      <c r="G224" s="112"/>
      <c r="H224" s="103"/>
    </row>
    <row r="225" spans="1:8" x14ac:dyDescent="0.25">
      <c r="A225" s="32"/>
      <c r="B225" s="107"/>
      <c r="C225" s="108"/>
      <c r="D225" s="109"/>
      <c r="E225" s="110"/>
      <c r="F225" s="114"/>
      <c r="G225" s="112"/>
      <c r="H225" s="103"/>
    </row>
    <row r="226" spans="1:8" x14ac:dyDescent="0.25">
      <c r="A226" s="32">
        <f>+A224+10</f>
        <v>810</v>
      </c>
      <c r="B226" s="107"/>
      <c r="C226" s="108" t="s">
        <v>198</v>
      </c>
      <c r="D226" s="109" t="s">
        <v>186</v>
      </c>
      <c r="E226" s="110">
        <v>3</v>
      </c>
      <c r="F226" s="114"/>
      <c r="G226" s="112"/>
      <c r="H226" s="103"/>
    </row>
    <row r="227" spans="1:8" x14ac:dyDescent="0.25">
      <c r="A227" s="32"/>
      <c r="B227" s="107"/>
      <c r="C227" s="108"/>
      <c r="D227" s="109"/>
      <c r="E227" s="110"/>
      <c r="F227" s="114"/>
      <c r="G227" s="112"/>
      <c r="H227" s="103"/>
    </row>
    <row r="228" spans="1:8" x14ac:dyDescent="0.25">
      <c r="A228" s="32">
        <f>+A226+10</f>
        <v>820</v>
      </c>
      <c r="B228" s="107"/>
      <c r="C228" s="108" t="s">
        <v>199</v>
      </c>
      <c r="D228" s="109" t="s">
        <v>186</v>
      </c>
      <c r="E228" s="110">
        <v>3</v>
      </c>
      <c r="F228" s="114"/>
      <c r="G228" s="112"/>
      <c r="H228" s="103"/>
    </row>
    <row r="229" spans="1:8" x14ac:dyDescent="0.25">
      <c r="A229" s="32"/>
      <c r="B229" s="107"/>
      <c r="C229" s="108"/>
      <c r="D229" s="109"/>
      <c r="E229" s="110"/>
      <c r="F229" s="114"/>
      <c r="G229" s="112"/>
      <c r="H229" s="103"/>
    </row>
    <row r="230" spans="1:8" x14ac:dyDescent="0.25">
      <c r="A230" s="32">
        <f>+A228+10</f>
        <v>830</v>
      </c>
      <c r="B230" s="107"/>
      <c r="C230" s="108" t="s">
        <v>200</v>
      </c>
      <c r="D230" s="109" t="s">
        <v>186</v>
      </c>
      <c r="E230" s="110">
        <v>1</v>
      </c>
      <c r="F230" s="114"/>
      <c r="G230" s="112"/>
      <c r="H230" s="103"/>
    </row>
    <row r="231" spans="1:8" x14ac:dyDescent="0.25">
      <c r="A231" s="32"/>
      <c r="B231" s="107"/>
      <c r="C231" s="108"/>
      <c r="D231" s="109"/>
      <c r="E231" s="110"/>
      <c r="F231" s="114"/>
      <c r="G231" s="112"/>
      <c r="H231" s="103"/>
    </row>
    <row r="232" spans="1:8" x14ac:dyDescent="0.25">
      <c r="A232" s="32">
        <f>+A230+10</f>
        <v>840</v>
      </c>
      <c r="B232" s="107"/>
      <c r="C232" s="108" t="s">
        <v>201</v>
      </c>
      <c r="D232" s="109" t="s">
        <v>186</v>
      </c>
      <c r="E232" s="110">
        <v>1</v>
      </c>
      <c r="F232" s="114"/>
      <c r="G232" s="112"/>
      <c r="H232" s="103"/>
    </row>
    <row r="233" spans="1:8" x14ac:dyDescent="0.25">
      <c r="A233" s="32"/>
      <c r="B233" s="107"/>
      <c r="C233" s="108"/>
      <c r="D233" s="109"/>
      <c r="E233" s="110"/>
      <c r="F233" s="114"/>
      <c r="G233" s="112"/>
      <c r="H233" s="103"/>
    </row>
    <row r="234" spans="1:8" x14ac:dyDescent="0.25">
      <c r="A234" s="32">
        <f>+A232+10</f>
        <v>850</v>
      </c>
      <c r="B234" s="107"/>
      <c r="C234" s="108" t="s">
        <v>315</v>
      </c>
      <c r="D234" s="109" t="s">
        <v>186</v>
      </c>
      <c r="E234" s="110">
        <v>3</v>
      </c>
      <c r="F234" s="114"/>
      <c r="G234" s="112"/>
      <c r="H234" s="103"/>
    </row>
    <row r="235" spans="1:8" x14ac:dyDescent="0.25">
      <c r="A235" s="32"/>
      <c r="B235" s="107"/>
      <c r="C235" s="108"/>
      <c r="D235" s="109"/>
      <c r="E235" s="110"/>
      <c r="F235" s="114"/>
      <c r="G235" s="112"/>
      <c r="H235" s="103"/>
    </row>
    <row r="236" spans="1:8" x14ac:dyDescent="0.25">
      <c r="A236" s="32">
        <f>+A234+10</f>
        <v>860</v>
      </c>
      <c r="B236" s="107"/>
      <c r="C236" s="108" t="s">
        <v>317</v>
      </c>
      <c r="D236" s="109" t="s">
        <v>186</v>
      </c>
      <c r="E236" s="110">
        <v>2</v>
      </c>
      <c r="F236" s="114"/>
      <c r="G236" s="112"/>
      <c r="H236" s="103"/>
    </row>
    <row r="237" spans="1:8" x14ac:dyDescent="0.25">
      <c r="A237" s="32"/>
      <c r="B237" s="107"/>
      <c r="C237" s="108"/>
      <c r="D237" s="109"/>
      <c r="E237" s="110"/>
      <c r="F237" s="114"/>
      <c r="G237" s="112"/>
      <c r="H237" s="103"/>
    </row>
    <row r="238" spans="1:8" x14ac:dyDescent="0.25">
      <c r="A238" s="32">
        <f>+A236+10</f>
        <v>870</v>
      </c>
      <c r="B238" s="107"/>
      <c r="C238" s="108" t="s">
        <v>316</v>
      </c>
      <c r="D238" s="109" t="s">
        <v>186</v>
      </c>
      <c r="E238" s="110">
        <v>2</v>
      </c>
      <c r="F238" s="114"/>
      <c r="G238" s="112"/>
      <c r="H238" s="103"/>
    </row>
    <row r="239" spans="1:8" x14ac:dyDescent="0.25">
      <c r="A239" s="32"/>
      <c r="B239" s="107"/>
      <c r="C239" s="108"/>
      <c r="D239" s="109"/>
      <c r="E239" s="110"/>
      <c r="F239" s="114"/>
      <c r="G239" s="112"/>
      <c r="H239" s="103"/>
    </row>
    <row r="240" spans="1:8" x14ac:dyDescent="0.25">
      <c r="A240" s="32">
        <f>+A238+10</f>
        <v>880</v>
      </c>
      <c r="B240" s="107"/>
      <c r="C240" s="108" t="s">
        <v>202</v>
      </c>
      <c r="D240" s="109" t="s">
        <v>186</v>
      </c>
      <c r="E240" s="110">
        <v>2</v>
      </c>
      <c r="F240" s="114"/>
      <c r="G240" s="112"/>
      <c r="H240" s="103"/>
    </row>
    <row r="241" spans="1:8" x14ac:dyDescent="0.25">
      <c r="A241" s="32"/>
      <c r="B241" s="107"/>
      <c r="C241" s="108"/>
      <c r="D241" s="109"/>
      <c r="E241" s="110"/>
      <c r="F241" s="114"/>
      <c r="G241" s="112"/>
      <c r="H241" s="103"/>
    </row>
    <row r="242" spans="1:8" ht="60" x14ac:dyDescent="0.25">
      <c r="A242" s="32">
        <f>+A240+10</f>
        <v>890</v>
      </c>
      <c r="B242" s="107"/>
      <c r="C242" s="108" t="s">
        <v>203</v>
      </c>
      <c r="D242" s="109" t="s">
        <v>186</v>
      </c>
      <c r="E242" s="110">
        <v>1</v>
      </c>
      <c r="F242" s="114"/>
      <c r="G242" s="112"/>
      <c r="H242" s="103"/>
    </row>
    <row r="243" spans="1:8" x14ac:dyDescent="0.25">
      <c r="A243" s="32"/>
      <c r="B243" s="107"/>
      <c r="C243" s="108"/>
      <c r="D243" s="109"/>
      <c r="E243" s="110"/>
      <c r="F243" s="114"/>
      <c r="G243" s="112"/>
      <c r="H243" s="103"/>
    </row>
    <row r="244" spans="1:8" ht="84" x14ac:dyDescent="0.25">
      <c r="A244" s="32">
        <f>+A242+10</f>
        <v>900</v>
      </c>
      <c r="B244" s="107"/>
      <c r="C244" s="108" t="s">
        <v>204</v>
      </c>
      <c r="D244" s="109" t="s">
        <v>186</v>
      </c>
      <c r="E244" s="110">
        <v>1</v>
      </c>
      <c r="F244" s="114"/>
      <c r="G244" s="112"/>
      <c r="H244" s="103"/>
    </row>
    <row r="245" spans="1:8" x14ac:dyDescent="0.25">
      <c r="A245" s="32"/>
      <c r="B245" s="107"/>
      <c r="C245" s="108"/>
      <c r="D245" s="109"/>
      <c r="E245" s="110"/>
      <c r="F245" s="114"/>
      <c r="G245" s="112"/>
      <c r="H245" s="103"/>
    </row>
    <row r="246" spans="1:8" ht="36" x14ac:dyDescent="0.25">
      <c r="A246" s="32">
        <f>+A244+10</f>
        <v>910</v>
      </c>
      <c r="B246" s="107"/>
      <c r="C246" s="108" t="s">
        <v>205</v>
      </c>
      <c r="D246" s="109" t="s">
        <v>206</v>
      </c>
      <c r="E246" s="110">
        <v>80</v>
      </c>
      <c r="F246" s="114"/>
      <c r="G246" s="112"/>
      <c r="H246" s="103"/>
    </row>
    <row r="247" spans="1:8" x14ac:dyDescent="0.25">
      <c r="A247" s="32"/>
      <c r="B247" s="107"/>
      <c r="C247" s="108"/>
      <c r="D247" s="109"/>
      <c r="E247" s="110"/>
      <c r="F247" s="114"/>
      <c r="G247" s="112"/>
      <c r="H247" s="103"/>
    </row>
    <row r="248" spans="1:8" ht="24" x14ac:dyDescent="0.25">
      <c r="A248" s="32">
        <f>+A246+10</f>
        <v>920</v>
      </c>
      <c r="B248" s="107"/>
      <c r="C248" s="108" t="s">
        <v>207</v>
      </c>
      <c r="D248" s="109" t="s">
        <v>206</v>
      </c>
      <c r="E248" s="110">
        <v>80</v>
      </c>
      <c r="F248" s="114"/>
      <c r="G248" s="112"/>
      <c r="H248" s="103"/>
    </row>
    <row r="249" spans="1:8" x14ac:dyDescent="0.25">
      <c r="A249" s="32"/>
      <c r="B249" s="107"/>
      <c r="C249" s="108"/>
      <c r="D249" s="109"/>
      <c r="E249" s="110"/>
      <c r="F249" s="114"/>
      <c r="G249" s="112"/>
      <c r="H249" s="103"/>
    </row>
    <row r="250" spans="1:8" ht="36" x14ac:dyDescent="0.25">
      <c r="A250" s="32">
        <f>+A248+10</f>
        <v>930</v>
      </c>
      <c r="B250" s="107"/>
      <c r="C250" s="108" t="s">
        <v>208</v>
      </c>
      <c r="D250" s="109" t="s">
        <v>186</v>
      </c>
      <c r="E250" s="110">
        <v>1</v>
      </c>
      <c r="F250" s="114"/>
      <c r="G250" s="112"/>
      <c r="H250" s="103"/>
    </row>
    <row r="251" spans="1:8" x14ac:dyDescent="0.25">
      <c r="A251" s="32"/>
      <c r="B251" s="107"/>
      <c r="C251" s="108"/>
      <c r="D251" s="109"/>
      <c r="E251" s="110"/>
      <c r="F251" s="114"/>
      <c r="G251" s="112"/>
      <c r="H251" s="103"/>
    </row>
    <row r="252" spans="1:8" x14ac:dyDescent="0.25">
      <c r="A252" s="32">
        <f>+A250+10</f>
        <v>940</v>
      </c>
      <c r="B252" s="107"/>
      <c r="C252" s="108" t="s">
        <v>209</v>
      </c>
      <c r="D252" s="109" t="s">
        <v>186</v>
      </c>
      <c r="E252" s="110">
        <v>1</v>
      </c>
      <c r="F252" s="114"/>
      <c r="G252" s="112"/>
      <c r="H252" s="103"/>
    </row>
    <row r="253" spans="1:8" x14ac:dyDescent="0.25">
      <c r="A253" s="32"/>
      <c r="B253" s="107"/>
      <c r="C253" s="108"/>
      <c r="D253" s="109"/>
      <c r="E253" s="110"/>
      <c r="F253" s="114"/>
      <c r="G253" s="112"/>
      <c r="H253" s="103"/>
    </row>
    <row r="254" spans="1:8" ht="24" x14ac:dyDescent="0.25">
      <c r="A254" s="32">
        <f>+A252+10</f>
        <v>950</v>
      </c>
      <c r="B254" s="107"/>
      <c r="C254" s="108" t="s">
        <v>210</v>
      </c>
      <c r="D254" s="109" t="s">
        <v>186</v>
      </c>
      <c r="E254" s="110">
        <v>1</v>
      </c>
      <c r="F254" s="114"/>
      <c r="G254" s="112"/>
      <c r="H254" s="103"/>
    </row>
    <row r="255" spans="1:8" x14ac:dyDescent="0.25">
      <c r="A255" s="32"/>
      <c r="B255" s="107"/>
      <c r="C255" s="108"/>
      <c r="D255" s="109"/>
      <c r="E255" s="110"/>
      <c r="F255" s="114"/>
      <c r="G255" s="112"/>
      <c r="H255" s="103"/>
    </row>
    <row r="256" spans="1:8" ht="24" x14ac:dyDescent="0.25">
      <c r="A256" s="32">
        <f>+A254+10</f>
        <v>960</v>
      </c>
      <c r="B256" s="107"/>
      <c r="C256" s="108" t="s">
        <v>211</v>
      </c>
      <c r="D256" s="115" t="s">
        <v>19</v>
      </c>
      <c r="E256" s="110">
        <v>75</v>
      </c>
      <c r="F256" s="114"/>
      <c r="G256" s="112"/>
      <c r="H256" s="103"/>
    </row>
    <row r="257" spans="1:8" x14ac:dyDescent="0.25">
      <c r="A257" s="32"/>
      <c r="B257" s="107"/>
      <c r="C257" s="108"/>
      <c r="D257" s="115"/>
      <c r="E257" s="110"/>
      <c r="F257" s="114"/>
      <c r="G257" s="112"/>
      <c r="H257" s="103"/>
    </row>
    <row r="258" spans="1:8" ht="24" x14ac:dyDescent="0.25">
      <c r="A258" s="32">
        <f>+A256+10</f>
        <v>970</v>
      </c>
      <c r="B258" s="107"/>
      <c r="C258" s="108" t="s">
        <v>212</v>
      </c>
      <c r="D258" s="115" t="s">
        <v>19</v>
      </c>
      <c r="E258" s="110">
        <v>75</v>
      </c>
      <c r="F258" s="114"/>
      <c r="G258" s="112"/>
      <c r="H258" s="103"/>
    </row>
    <row r="259" spans="1:8" x14ac:dyDescent="0.25">
      <c r="A259" s="32"/>
      <c r="B259" s="107"/>
      <c r="C259" s="108"/>
      <c r="D259" s="115"/>
      <c r="E259" s="110"/>
      <c r="F259" s="114"/>
      <c r="G259" s="112"/>
      <c r="H259" s="103"/>
    </row>
    <row r="260" spans="1:8" ht="24" x14ac:dyDescent="0.25">
      <c r="A260" s="32">
        <f>+A258+10</f>
        <v>980</v>
      </c>
      <c r="B260" s="107"/>
      <c r="C260" s="108" t="s">
        <v>213</v>
      </c>
      <c r="D260" s="115" t="s">
        <v>19</v>
      </c>
      <c r="E260" s="110">
        <v>75</v>
      </c>
      <c r="F260" s="114"/>
      <c r="G260" s="112"/>
      <c r="H260" s="103"/>
    </row>
    <row r="261" spans="1:8" x14ac:dyDescent="0.25">
      <c r="A261" s="32"/>
      <c r="B261" s="107"/>
      <c r="C261" s="108"/>
      <c r="D261" s="115"/>
      <c r="E261" s="110"/>
      <c r="F261" s="114"/>
      <c r="G261" s="112"/>
      <c r="H261" s="103"/>
    </row>
    <row r="262" spans="1:8" ht="24" x14ac:dyDescent="0.25">
      <c r="A262" s="32">
        <f>+A260+10</f>
        <v>990</v>
      </c>
      <c r="B262" s="107"/>
      <c r="C262" s="108" t="s">
        <v>214</v>
      </c>
      <c r="D262" s="115" t="s">
        <v>19</v>
      </c>
      <c r="E262" s="110">
        <v>75</v>
      </c>
      <c r="F262" s="114"/>
      <c r="G262" s="112"/>
      <c r="H262" s="103"/>
    </row>
    <row r="263" spans="1:8" x14ac:dyDescent="0.25">
      <c r="A263" s="32"/>
      <c r="B263" s="107"/>
      <c r="C263" s="108"/>
      <c r="D263" s="115"/>
      <c r="E263" s="110"/>
      <c r="F263" s="114"/>
      <c r="G263" s="112"/>
      <c r="H263" s="103"/>
    </row>
    <row r="264" spans="1:8" x14ac:dyDescent="0.25">
      <c r="A264" s="32">
        <f>+A262+10</f>
        <v>1000</v>
      </c>
      <c r="B264" s="107"/>
      <c r="C264" s="51" t="s">
        <v>215</v>
      </c>
      <c r="D264" s="109" t="s">
        <v>23</v>
      </c>
      <c r="E264" s="110">
        <v>30</v>
      </c>
      <c r="F264" s="114"/>
      <c r="G264" s="112"/>
      <c r="H264" s="103"/>
    </row>
    <row r="265" spans="1:8" x14ac:dyDescent="0.25">
      <c r="A265" s="32"/>
      <c r="B265" s="107"/>
      <c r="C265" s="51"/>
      <c r="D265" s="109"/>
      <c r="E265" s="110"/>
      <c r="F265" s="114"/>
      <c r="G265" s="112"/>
      <c r="H265" s="103"/>
    </row>
    <row r="266" spans="1:8" ht="36" x14ac:dyDescent="0.25">
      <c r="A266" s="32">
        <f>+A264+10</f>
        <v>1010</v>
      </c>
      <c r="B266" s="107"/>
      <c r="C266" s="51" t="s">
        <v>216</v>
      </c>
      <c r="D266" s="109" t="s">
        <v>206</v>
      </c>
      <c r="E266" s="110">
        <v>75</v>
      </c>
      <c r="F266" s="114"/>
      <c r="G266" s="112"/>
      <c r="H266" s="103"/>
    </row>
    <row r="267" spans="1:8" x14ac:dyDescent="0.25">
      <c r="A267" s="32"/>
      <c r="B267" s="107"/>
      <c r="C267" s="109"/>
      <c r="D267" s="109"/>
      <c r="E267" s="109"/>
      <c r="F267" s="111"/>
      <c r="G267" s="112"/>
      <c r="H267" s="103"/>
    </row>
    <row r="268" spans="1:8" x14ac:dyDescent="0.25">
      <c r="A268" s="59"/>
      <c r="B268" s="59"/>
      <c r="C268" s="130" t="s">
        <v>217</v>
      </c>
      <c r="D268" s="59"/>
      <c r="E268" s="59"/>
      <c r="F268" s="59"/>
      <c r="G268" s="59"/>
      <c r="H268" s="59"/>
    </row>
    <row r="269" spans="1:8" s="17" customFormat="1" x14ac:dyDescent="0.25">
      <c r="A269" s="101"/>
      <c r="B269" s="101"/>
      <c r="C269" s="150"/>
      <c r="D269" s="101"/>
      <c r="E269" s="101"/>
      <c r="F269" s="101"/>
      <c r="G269" s="101"/>
      <c r="H269" s="101"/>
    </row>
    <row r="270" spans="1:8" ht="24" x14ac:dyDescent="0.25">
      <c r="A270" s="32">
        <f>+A266+10</f>
        <v>1020</v>
      </c>
      <c r="B270" s="107"/>
      <c r="C270" s="51" t="s">
        <v>218</v>
      </c>
      <c r="D270" s="109" t="s">
        <v>206</v>
      </c>
      <c r="E270" s="110">
        <v>6</v>
      </c>
      <c r="F270" s="114"/>
      <c r="G270" s="112"/>
      <c r="H270" s="103"/>
    </row>
    <row r="271" spans="1:8" x14ac:dyDescent="0.25">
      <c r="A271" s="32"/>
      <c r="B271" s="107"/>
      <c r="C271" s="51"/>
      <c r="D271" s="109"/>
      <c r="E271" s="110"/>
      <c r="F271" s="114"/>
      <c r="G271" s="112"/>
      <c r="H271" s="103"/>
    </row>
    <row r="272" spans="1:8" ht="24" x14ac:dyDescent="0.25">
      <c r="A272" s="32">
        <f>+A270+10</f>
        <v>1030</v>
      </c>
      <c r="B272" s="107"/>
      <c r="C272" s="51" t="s">
        <v>219</v>
      </c>
      <c r="D272" s="109" t="s">
        <v>206</v>
      </c>
      <c r="E272" s="110">
        <v>8</v>
      </c>
      <c r="F272" s="114"/>
      <c r="G272" s="112"/>
      <c r="H272" s="103"/>
    </row>
    <row r="273" spans="1:8" x14ac:dyDescent="0.25">
      <c r="A273" s="32"/>
      <c r="B273" s="107"/>
      <c r="C273" s="51"/>
      <c r="D273" s="109"/>
      <c r="E273" s="110"/>
      <c r="F273" s="114"/>
      <c r="G273" s="112"/>
      <c r="H273" s="103"/>
    </row>
    <row r="274" spans="1:8" ht="36" x14ac:dyDescent="0.25">
      <c r="A274" s="32">
        <f>+A272+10</f>
        <v>1040</v>
      </c>
      <c r="B274" s="107"/>
      <c r="C274" s="51" t="s">
        <v>220</v>
      </c>
      <c r="D274" s="109" t="s">
        <v>206</v>
      </c>
      <c r="E274" s="110">
        <v>3</v>
      </c>
      <c r="F274" s="114"/>
      <c r="G274" s="112"/>
      <c r="H274" s="103"/>
    </row>
    <row r="275" spans="1:8" x14ac:dyDescent="0.25">
      <c r="A275" s="32"/>
      <c r="B275" s="107"/>
      <c r="C275" s="51"/>
      <c r="D275" s="109"/>
      <c r="E275" s="110"/>
      <c r="F275" s="114"/>
      <c r="G275" s="112"/>
      <c r="H275" s="103"/>
    </row>
    <row r="276" spans="1:8" ht="36" x14ac:dyDescent="0.25">
      <c r="A276" s="32">
        <f>+A274+10</f>
        <v>1050</v>
      </c>
      <c r="B276" s="107"/>
      <c r="C276" s="51" t="s">
        <v>221</v>
      </c>
      <c r="D276" s="109" t="s">
        <v>18</v>
      </c>
      <c r="E276" s="110">
        <v>4</v>
      </c>
      <c r="F276" s="114"/>
      <c r="G276" s="112"/>
      <c r="H276" s="103"/>
    </row>
    <row r="277" spans="1:8" x14ac:dyDescent="0.25">
      <c r="A277" s="32"/>
      <c r="B277" s="107"/>
      <c r="C277" s="51"/>
      <c r="D277" s="109"/>
      <c r="E277" s="110"/>
      <c r="F277" s="114"/>
      <c r="G277" s="112"/>
      <c r="H277" s="103"/>
    </row>
    <row r="278" spans="1:8" ht="24" x14ac:dyDescent="0.25">
      <c r="A278" s="32">
        <f>+A276+10</f>
        <v>1060</v>
      </c>
      <c r="B278" s="107"/>
      <c r="C278" s="51" t="s">
        <v>222</v>
      </c>
      <c r="D278" s="109" t="s">
        <v>18</v>
      </c>
      <c r="E278" s="110">
        <v>2</v>
      </c>
      <c r="F278" s="114"/>
      <c r="G278" s="112"/>
      <c r="H278" s="103"/>
    </row>
    <row r="279" spans="1:8" x14ac:dyDescent="0.25">
      <c r="A279" s="32"/>
      <c r="B279" s="107"/>
      <c r="C279" s="51"/>
      <c r="D279" s="109"/>
      <c r="E279" s="110"/>
      <c r="F279" s="114"/>
      <c r="G279" s="112"/>
      <c r="H279" s="103"/>
    </row>
    <row r="280" spans="1:8" ht="36" x14ac:dyDescent="0.25">
      <c r="A280" s="32">
        <f>+A278+10</f>
        <v>1070</v>
      </c>
      <c r="B280" s="107"/>
      <c r="C280" s="51" t="s">
        <v>223</v>
      </c>
      <c r="D280" s="109" t="s">
        <v>18</v>
      </c>
      <c r="E280" s="110">
        <v>2</v>
      </c>
      <c r="F280" s="114"/>
      <c r="G280" s="112"/>
      <c r="H280" s="103"/>
    </row>
    <row r="281" spans="1:8" x14ac:dyDescent="0.25">
      <c r="A281" s="32"/>
      <c r="B281" s="107"/>
      <c r="C281" s="51"/>
      <c r="D281" s="109"/>
      <c r="E281" s="110"/>
      <c r="F281" s="114"/>
      <c r="G281" s="112"/>
      <c r="H281" s="103"/>
    </row>
    <row r="282" spans="1:8" ht="24" x14ac:dyDescent="0.25">
      <c r="A282" s="32">
        <f>+A280+10</f>
        <v>1080</v>
      </c>
      <c r="B282" s="107"/>
      <c r="C282" s="51" t="s">
        <v>224</v>
      </c>
      <c r="D282" s="109" t="s">
        <v>18</v>
      </c>
      <c r="E282" s="110">
        <v>2</v>
      </c>
      <c r="F282" s="114"/>
      <c r="G282" s="112"/>
      <c r="H282" s="103"/>
    </row>
    <row r="283" spans="1:8" x14ac:dyDescent="0.25">
      <c r="A283" s="32"/>
      <c r="B283" s="107"/>
      <c r="C283" s="51"/>
      <c r="D283" s="109"/>
      <c r="E283" s="110"/>
      <c r="F283" s="114"/>
      <c r="G283" s="112"/>
      <c r="H283" s="103"/>
    </row>
    <row r="284" spans="1:8" ht="24" x14ac:dyDescent="0.25">
      <c r="A284" s="32">
        <f>+A282+10</f>
        <v>1090</v>
      </c>
      <c r="B284" s="107"/>
      <c r="C284" s="51" t="s">
        <v>225</v>
      </c>
      <c r="D284" s="109" t="s">
        <v>18</v>
      </c>
      <c r="E284" s="110">
        <v>4</v>
      </c>
      <c r="F284" s="114"/>
      <c r="G284" s="112"/>
      <c r="H284" s="103"/>
    </row>
    <row r="285" spans="1:8" x14ac:dyDescent="0.25">
      <c r="A285" s="32"/>
      <c r="B285" s="107"/>
      <c r="C285" s="51"/>
      <c r="D285" s="109"/>
      <c r="E285" s="110"/>
      <c r="F285" s="114"/>
      <c r="G285" s="112"/>
      <c r="H285" s="103"/>
    </row>
    <row r="286" spans="1:8" ht="36" x14ac:dyDescent="0.25">
      <c r="A286" s="32">
        <f>+A284+10</f>
        <v>1100</v>
      </c>
      <c r="B286" s="107"/>
      <c r="C286" s="51" t="s">
        <v>226</v>
      </c>
      <c r="D286" s="109" t="s">
        <v>18</v>
      </c>
      <c r="E286" s="110">
        <v>2</v>
      </c>
      <c r="F286" s="114"/>
      <c r="G286" s="112"/>
      <c r="H286" s="103"/>
    </row>
    <row r="287" spans="1:8" x14ac:dyDescent="0.25">
      <c r="A287" s="52"/>
      <c r="B287" s="116"/>
      <c r="C287" s="51"/>
      <c r="D287" s="109"/>
      <c r="E287" s="120"/>
      <c r="F287" s="114"/>
      <c r="G287" s="112"/>
      <c r="H287" s="103"/>
    </row>
    <row r="288" spans="1:8" x14ac:dyDescent="0.25">
      <c r="A288" s="130"/>
      <c r="B288" s="130"/>
      <c r="C288" s="130" t="s">
        <v>230</v>
      </c>
      <c r="D288" s="130"/>
      <c r="E288" s="130"/>
      <c r="F288" s="130"/>
      <c r="G288" s="130"/>
      <c r="H288" s="130"/>
    </row>
    <row r="289" spans="1:8" s="27" customFormat="1" ht="12" x14ac:dyDescent="0.25">
      <c r="A289" s="9"/>
      <c r="B289" s="22"/>
      <c r="C289" s="13"/>
      <c r="D289" s="9"/>
      <c r="E289" s="23"/>
      <c r="F289" s="24"/>
      <c r="G289" s="25"/>
      <c r="H289" s="12"/>
    </row>
    <row r="290" spans="1:8" s="27" customFormat="1" ht="276" x14ac:dyDescent="0.25">
      <c r="A290" s="9"/>
      <c r="B290" s="22"/>
      <c r="C290" s="13" t="s">
        <v>228</v>
      </c>
      <c r="D290" s="9"/>
      <c r="E290" s="23"/>
      <c r="F290" s="24"/>
      <c r="G290" s="25"/>
      <c r="H290" s="12"/>
    </row>
    <row r="291" spans="1:8" s="27" customFormat="1" ht="96" x14ac:dyDescent="0.25">
      <c r="A291" s="9"/>
      <c r="B291" s="22"/>
      <c r="C291" s="13" t="s">
        <v>229</v>
      </c>
      <c r="D291" s="9"/>
      <c r="E291" s="23"/>
      <c r="F291" s="24"/>
      <c r="G291" s="25"/>
      <c r="H291" s="12"/>
    </row>
    <row r="292" spans="1:8" s="27" customFormat="1" ht="12" x14ac:dyDescent="0.25">
      <c r="A292" s="9"/>
      <c r="B292" s="22"/>
      <c r="C292" s="13"/>
      <c r="D292" s="9"/>
      <c r="E292" s="23"/>
      <c r="F292" s="24"/>
      <c r="G292" s="25"/>
      <c r="H292" s="12"/>
    </row>
    <row r="293" spans="1:8" s="27" customFormat="1" ht="228" x14ac:dyDescent="0.25">
      <c r="A293" s="52">
        <f>A286+10</f>
        <v>1110</v>
      </c>
      <c r="B293" s="51"/>
      <c r="C293" s="108" t="s">
        <v>231</v>
      </c>
      <c r="D293" s="109" t="s">
        <v>186</v>
      </c>
      <c r="E293" s="110">
        <v>36</v>
      </c>
      <c r="F293" s="114"/>
      <c r="G293" s="117"/>
      <c r="H293" s="12"/>
    </row>
    <row r="294" spans="1:8" s="27" customFormat="1" ht="12" x14ac:dyDescent="0.25">
      <c r="A294" s="51"/>
      <c r="B294" s="51"/>
      <c r="C294" s="108"/>
      <c r="D294" s="109"/>
      <c r="E294" s="110"/>
      <c r="F294" s="114"/>
      <c r="G294" s="117"/>
      <c r="H294" s="12"/>
    </row>
    <row r="295" spans="1:8" s="27" customFormat="1" ht="108" x14ac:dyDescent="0.25">
      <c r="A295" s="52">
        <f>+A293+10</f>
        <v>1120</v>
      </c>
      <c r="B295" s="51"/>
      <c r="C295" s="51" t="s">
        <v>232</v>
      </c>
      <c r="D295" s="109" t="s">
        <v>186</v>
      </c>
      <c r="E295" s="110">
        <v>2</v>
      </c>
      <c r="F295" s="114"/>
      <c r="G295" s="117"/>
      <c r="H295" s="12"/>
    </row>
    <row r="296" spans="1:8" s="27" customFormat="1" ht="12" x14ac:dyDescent="0.25">
      <c r="A296" s="51"/>
      <c r="B296" s="51"/>
      <c r="C296" s="51"/>
      <c r="D296" s="109"/>
      <c r="E296" s="110"/>
      <c r="F296" s="114"/>
      <c r="G296" s="117"/>
      <c r="H296" s="12"/>
    </row>
    <row r="297" spans="1:8" s="27" customFormat="1" ht="60" x14ac:dyDescent="0.25">
      <c r="A297" s="52">
        <f>+A295+10</f>
        <v>1130</v>
      </c>
      <c r="B297" s="51"/>
      <c r="C297" s="108" t="s">
        <v>233</v>
      </c>
      <c r="D297" s="109" t="s">
        <v>186</v>
      </c>
      <c r="E297" s="110">
        <v>2</v>
      </c>
      <c r="F297" s="114"/>
      <c r="G297" s="117"/>
      <c r="H297" s="12"/>
    </row>
    <row r="298" spans="1:8" s="27" customFormat="1" ht="12" x14ac:dyDescent="0.25">
      <c r="A298" s="52"/>
      <c r="B298" s="51"/>
      <c r="C298" s="108"/>
      <c r="D298" s="109"/>
      <c r="E298" s="110"/>
      <c r="F298" s="114"/>
      <c r="G298" s="117"/>
      <c r="H298" s="12"/>
    </row>
    <row r="299" spans="1:8" s="27" customFormat="1" ht="240" x14ac:dyDescent="0.25">
      <c r="A299" s="52">
        <f>+A297+10</f>
        <v>1140</v>
      </c>
      <c r="B299" s="51"/>
      <c r="C299" s="108" t="s">
        <v>234</v>
      </c>
      <c r="D299" s="109" t="s">
        <v>235</v>
      </c>
      <c r="E299" s="110">
        <v>4</v>
      </c>
      <c r="F299" s="114"/>
      <c r="G299" s="117"/>
      <c r="H299" s="12"/>
    </row>
    <row r="300" spans="1:8" s="27" customFormat="1" ht="12" x14ac:dyDescent="0.25">
      <c r="A300" s="52"/>
      <c r="B300" s="51"/>
      <c r="C300" s="108"/>
      <c r="D300" s="109"/>
      <c r="E300" s="110"/>
      <c r="F300" s="114"/>
      <c r="G300" s="117"/>
      <c r="H300" s="12"/>
    </row>
    <row r="301" spans="1:8" s="27" customFormat="1" ht="24" x14ac:dyDescent="0.25">
      <c r="A301" s="52">
        <f>+A299+10</f>
        <v>1150</v>
      </c>
      <c r="B301" s="51"/>
      <c r="C301" s="51" t="s">
        <v>236</v>
      </c>
      <c r="D301" s="109" t="s">
        <v>186</v>
      </c>
      <c r="E301" s="110">
        <v>41</v>
      </c>
      <c r="F301" s="114"/>
      <c r="G301" s="117"/>
      <c r="H301" s="12"/>
    </row>
    <row r="302" spans="1:8" s="27" customFormat="1" ht="12" x14ac:dyDescent="0.25">
      <c r="A302" s="52"/>
      <c r="B302" s="51"/>
      <c r="C302" s="51"/>
      <c r="D302" s="109"/>
      <c r="E302" s="110"/>
      <c r="F302" s="114"/>
      <c r="G302" s="117"/>
      <c r="H302" s="12"/>
    </row>
    <row r="303" spans="1:8" s="27" customFormat="1" ht="12" x14ac:dyDescent="0.25">
      <c r="A303" s="52">
        <f>+A301+10</f>
        <v>1160</v>
      </c>
      <c r="B303" s="51"/>
      <c r="C303" s="51" t="s">
        <v>237</v>
      </c>
      <c r="D303" s="109" t="s">
        <v>206</v>
      </c>
      <c r="E303" s="110">
        <v>5</v>
      </c>
      <c r="F303" s="114"/>
      <c r="G303" s="117"/>
      <c r="H303" s="12"/>
    </row>
    <row r="304" spans="1:8" s="27" customFormat="1" ht="12" x14ac:dyDescent="0.25">
      <c r="A304" s="53"/>
      <c r="B304" s="51"/>
      <c r="C304" s="51"/>
      <c r="D304" s="109"/>
      <c r="E304" s="110"/>
      <c r="F304" s="114"/>
      <c r="G304" s="117"/>
      <c r="H304" s="12"/>
    </row>
    <row r="305" spans="1:8" s="27" customFormat="1" ht="24" x14ac:dyDescent="0.25">
      <c r="A305" s="53">
        <f>+A303+10</f>
        <v>1170</v>
      </c>
      <c r="B305" s="51"/>
      <c r="C305" s="51" t="s">
        <v>238</v>
      </c>
      <c r="D305" s="109" t="s">
        <v>186</v>
      </c>
      <c r="E305" s="110">
        <v>12</v>
      </c>
      <c r="F305" s="114"/>
      <c r="G305" s="117"/>
      <c r="H305" s="12"/>
    </row>
    <row r="306" spans="1:8" s="27" customFormat="1" ht="12" x14ac:dyDescent="0.25">
      <c r="A306" s="53"/>
      <c r="B306" s="51"/>
      <c r="C306" s="51"/>
      <c r="D306" s="109"/>
      <c r="E306" s="110"/>
      <c r="F306" s="114"/>
      <c r="G306" s="117"/>
      <c r="H306" s="12"/>
    </row>
    <row r="307" spans="1:8" s="27" customFormat="1" ht="24" x14ac:dyDescent="0.25">
      <c r="A307" s="52">
        <f>+A305+10</f>
        <v>1180</v>
      </c>
      <c r="B307" s="51"/>
      <c r="C307" s="51" t="s">
        <v>239</v>
      </c>
      <c r="D307" s="109" t="s">
        <v>186</v>
      </c>
      <c r="E307" s="110">
        <v>22</v>
      </c>
      <c r="F307" s="114"/>
      <c r="G307" s="117"/>
      <c r="H307" s="12"/>
    </row>
    <row r="308" spans="1:8" s="27" customFormat="1" ht="12" x14ac:dyDescent="0.25">
      <c r="A308" s="52"/>
      <c r="B308" s="51"/>
      <c r="C308" s="51"/>
      <c r="D308" s="109"/>
      <c r="E308" s="110"/>
      <c r="F308" s="114"/>
      <c r="G308" s="117"/>
      <c r="H308" s="12"/>
    </row>
    <row r="309" spans="1:8" s="27" customFormat="1" ht="24" x14ac:dyDescent="0.25">
      <c r="A309" s="52">
        <f>+A307+10</f>
        <v>1190</v>
      </c>
      <c r="B309" s="51"/>
      <c r="C309" s="108" t="s">
        <v>240</v>
      </c>
      <c r="D309" s="109" t="s">
        <v>186</v>
      </c>
      <c r="E309" s="110">
        <v>11</v>
      </c>
      <c r="F309" s="114"/>
      <c r="G309" s="117"/>
      <c r="H309" s="12"/>
    </row>
    <row r="310" spans="1:8" s="27" customFormat="1" ht="12" x14ac:dyDescent="0.25">
      <c r="A310" s="52"/>
      <c r="B310" s="51"/>
      <c r="C310" s="108"/>
      <c r="D310" s="109"/>
      <c r="E310" s="110"/>
      <c r="F310" s="114"/>
      <c r="G310" s="117"/>
      <c r="H310" s="12"/>
    </row>
    <row r="311" spans="1:8" s="27" customFormat="1" ht="24" x14ac:dyDescent="0.25">
      <c r="A311" s="52">
        <f>+A309+10</f>
        <v>1200</v>
      </c>
      <c r="B311" s="51"/>
      <c r="C311" s="108" t="s">
        <v>241</v>
      </c>
      <c r="D311" s="109" t="s">
        <v>242</v>
      </c>
      <c r="E311" s="110">
        <v>1220</v>
      </c>
      <c r="F311" s="114"/>
      <c r="G311" s="117"/>
      <c r="H311" s="12"/>
    </row>
    <row r="312" spans="1:8" s="27" customFormat="1" ht="12" x14ac:dyDescent="0.25">
      <c r="A312" s="52"/>
      <c r="B312" s="51"/>
      <c r="C312" s="108"/>
      <c r="D312" s="109"/>
      <c r="E312" s="110"/>
      <c r="F312" s="114"/>
      <c r="G312" s="117"/>
      <c r="H312" s="12"/>
    </row>
    <row r="313" spans="1:8" s="27" customFormat="1" ht="24" x14ac:dyDescent="0.25">
      <c r="A313" s="52">
        <f>+A311+10</f>
        <v>1210</v>
      </c>
      <c r="B313" s="51"/>
      <c r="C313" s="108" t="s">
        <v>243</v>
      </c>
      <c r="D313" s="109" t="s">
        <v>242</v>
      </c>
      <c r="E313" s="110">
        <v>635</v>
      </c>
      <c r="F313" s="114"/>
      <c r="G313" s="117"/>
      <c r="H313" s="12"/>
    </row>
    <row r="314" spans="1:8" s="27" customFormat="1" ht="12" x14ac:dyDescent="0.25">
      <c r="A314" s="52"/>
      <c r="B314" s="51"/>
      <c r="C314" s="108"/>
      <c r="D314" s="109"/>
      <c r="E314" s="110"/>
      <c r="F314" s="114"/>
      <c r="G314" s="117"/>
      <c r="H314" s="12"/>
    </row>
    <row r="315" spans="1:8" s="27" customFormat="1" ht="24" x14ac:dyDescent="0.25">
      <c r="A315" s="52">
        <f>+A313+10</f>
        <v>1220</v>
      </c>
      <c r="B315" s="51"/>
      <c r="C315" s="108" t="s">
        <v>244</v>
      </c>
      <c r="D315" s="109" t="s">
        <v>242</v>
      </c>
      <c r="E315" s="110">
        <v>635</v>
      </c>
      <c r="F315" s="114"/>
      <c r="G315" s="117"/>
      <c r="H315" s="12"/>
    </row>
    <row r="316" spans="1:8" s="27" customFormat="1" ht="12" x14ac:dyDescent="0.25">
      <c r="A316" s="52"/>
      <c r="B316" s="51"/>
      <c r="C316" s="108"/>
      <c r="D316" s="109"/>
      <c r="E316" s="110"/>
      <c r="F316" s="114"/>
      <c r="G316" s="117"/>
      <c r="H316" s="12"/>
    </row>
    <row r="317" spans="1:8" s="27" customFormat="1" ht="24" x14ac:dyDescent="0.25">
      <c r="A317" s="52">
        <f>+A315+10</f>
        <v>1230</v>
      </c>
      <c r="B317" s="51"/>
      <c r="C317" s="118" t="s">
        <v>245</v>
      </c>
      <c r="D317" s="109" t="s">
        <v>242</v>
      </c>
      <c r="E317" s="110">
        <v>50</v>
      </c>
      <c r="F317" s="114"/>
      <c r="G317" s="117"/>
      <c r="H317" s="12"/>
    </row>
    <row r="318" spans="1:8" s="27" customFormat="1" ht="12" x14ac:dyDescent="0.25">
      <c r="A318" s="52"/>
      <c r="B318" s="51"/>
      <c r="C318" s="118"/>
      <c r="D318" s="109"/>
      <c r="E318" s="110"/>
      <c r="F318" s="114"/>
      <c r="G318" s="117"/>
      <c r="H318" s="12"/>
    </row>
    <row r="319" spans="1:8" s="27" customFormat="1" ht="24" x14ac:dyDescent="0.25">
      <c r="A319" s="52">
        <f>+A317+10</f>
        <v>1240</v>
      </c>
      <c r="B319" s="51"/>
      <c r="C319" s="108" t="s">
        <v>246</v>
      </c>
      <c r="D319" s="109" t="s">
        <v>242</v>
      </c>
      <c r="E319" s="110">
        <v>280</v>
      </c>
      <c r="F319" s="114"/>
      <c r="G319" s="117"/>
      <c r="H319" s="12"/>
    </row>
    <row r="320" spans="1:8" s="27" customFormat="1" ht="12" x14ac:dyDescent="0.25">
      <c r="A320" s="52"/>
      <c r="B320" s="51"/>
      <c r="C320" s="108"/>
      <c r="D320" s="109"/>
      <c r="E320" s="110"/>
      <c r="F320" s="114"/>
      <c r="G320" s="117"/>
      <c r="H320" s="12"/>
    </row>
    <row r="321" spans="1:8" s="27" customFormat="1" ht="12" x14ac:dyDescent="0.25">
      <c r="A321" s="52">
        <f>+A319+10</f>
        <v>1250</v>
      </c>
      <c r="B321" s="51"/>
      <c r="C321" s="108" t="s">
        <v>247</v>
      </c>
      <c r="D321" s="109" t="s">
        <v>242</v>
      </c>
      <c r="E321" s="110">
        <v>215</v>
      </c>
      <c r="F321" s="114"/>
      <c r="G321" s="117"/>
      <c r="H321" s="12"/>
    </row>
    <row r="322" spans="1:8" s="27" customFormat="1" ht="12" x14ac:dyDescent="0.25">
      <c r="A322" s="52"/>
      <c r="B322" s="51"/>
      <c r="C322" s="108"/>
      <c r="D322" s="109"/>
      <c r="E322" s="110"/>
      <c r="F322" s="114"/>
      <c r="G322" s="117"/>
      <c r="H322" s="12"/>
    </row>
    <row r="323" spans="1:8" s="27" customFormat="1" ht="36" x14ac:dyDescent="0.25">
      <c r="A323" s="52">
        <f>+A321+10</f>
        <v>1260</v>
      </c>
      <c r="B323" s="51"/>
      <c r="C323" s="108" t="s">
        <v>248</v>
      </c>
      <c r="D323" s="109" t="s">
        <v>242</v>
      </c>
      <c r="E323" s="110">
        <v>8</v>
      </c>
      <c r="F323" s="114"/>
      <c r="G323" s="117"/>
      <c r="H323" s="12"/>
    </row>
    <row r="324" spans="1:8" s="27" customFormat="1" ht="12" x14ac:dyDescent="0.25">
      <c r="A324" s="52"/>
      <c r="B324" s="51"/>
      <c r="C324" s="108"/>
      <c r="D324" s="109"/>
      <c r="E324" s="110"/>
      <c r="F324" s="114"/>
      <c r="G324" s="117"/>
      <c r="H324" s="12"/>
    </row>
    <row r="325" spans="1:8" s="27" customFormat="1" ht="36" x14ac:dyDescent="0.25">
      <c r="A325" s="52">
        <f>+A323+10</f>
        <v>1270</v>
      </c>
      <c r="B325" s="51"/>
      <c r="C325" s="108" t="s">
        <v>249</v>
      </c>
      <c r="D325" s="109" t="s">
        <v>186</v>
      </c>
      <c r="E325" s="110">
        <v>130</v>
      </c>
      <c r="F325" s="114"/>
      <c r="G325" s="117"/>
      <c r="H325" s="12"/>
    </row>
    <row r="326" spans="1:8" s="27" customFormat="1" ht="12" x14ac:dyDescent="0.25">
      <c r="A326" s="52"/>
      <c r="B326" s="51"/>
      <c r="C326" s="108"/>
      <c r="D326" s="109"/>
      <c r="E326" s="110"/>
      <c r="F326" s="114"/>
      <c r="G326" s="117"/>
      <c r="H326" s="12"/>
    </row>
    <row r="327" spans="1:8" s="27" customFormat="1" ht="36" x14ac:dyDescent="0.25">
      <c r="A327" s="53">
        <f>+A325+10</f>
        <v>1280</v>
      </c>
      <c r="B327" s="131"/>
      <c r="C327" s="118" t="s">
        <v>250</v>
      </c>
      <c r="D327" s="115" t="s">
        <v>186</v>
      </c>
      <c r="E327" s="132">
        <v>23</v>
      </c>
      <c r="F327" s="133"/>
      <c r="G327" s="134"/>
      <c r="H327" s="26"/>
    </row>
    <row r="328" spans="1:8" s="27" customFormat="1" ht="12" x14ac:dyDescent="0.25">
      <c r="A328" s="53"/>
      <c r="B328" s="131"/>
      <c r="C328" s="118"/>
      <c r="D328" s="115"/>
      <c r="E328" s="132"/>
      <c r="F328" s="133"/>
      <c r="G328" s="134"/>
      <c r="H328" s="26"/>
    </row>
    <row r="329" spans="1:8" s="27" customFormat="1" ht="24" x14ac:dyDescent="0.25">
      <c r="A329" s="53">
        <f>+A327+10</f>
        <v>1290</v>
      </c>
      <c r="B329" s="131"/>
      <c r="C329" s="118" t="s">
        <v>251</v>
      </c>
      <c r="D329" s="115" t="s">
        <v>186</v>
      </c>
      <c r="E329" s="132">
        <v>60</v>
      </c>
      <c r="F329" s="133"/>
      <c r="G329" s="134"/>
      <c r="H329" s="26"/>
    </row>
    <row r="330" spans="1:8" s="27" customFormat="1" ht="12" x14ac:dyDescent="0.25">
      <c r="A330" s="53"/>
      <c r="B330" s="131"/>
      <c r="C330" s="118"/>
      <c r="D330" s="115"/>
      <c r="E330" s="132"/>
      <c r="F330" s="133"/>
      <c r="G330" s="134"/>
      <c r="H330" s="26"/>
    </row>
    <row r="331" spans="1:8" s="27" customFormat="1" ht="24" x14ac:dyDescent="0.25">
      <c r="A331" s="53">
        <f>+A329+10</f>
        <v>1300</v>
      </c>
      <c r="B331" s="131"/>
      <c r="C331" s="118" t="s">
        <v>252</v>
      </c>
      <c r="D331" s="115" t="s">
        <v>186</v>
      </c>
      <c r="E331" s="132">
        <v>315</v>
      </c>
      <c r="F331" s="133"/>
      <c r="G331" s="134"/>
      <c r="H331" s="26"/>
    </row>
    <row r="332" spans="1:8" s="27" customFormat="1" ht="12" x14ac:dyDescent="0.25">
      <c r="A332" s="53"/>
      <c r="B332" s="131"/>
      <c r="C332" s="118"/>
      <c r="D332" s="115"/>
      <c r="E332" s="132"/>
      <c r="F332" s="133"/>
      <c r="G332" s="134"/>
      <c r="H332" s="26"/>
    </row>
    <row r="333" spans="1:8" s="27" customFormat="1" ht="24" x14ac:dyDescent="0.25">
      <c r="A333" s="53">
        <f>+A331+10</f>
        <v>1310</v>
      </c>
      <c r="B333" s="131"/>
      <c r="C333" s="118" t="s">
        <v>253</v>
      </c>
      <c r="D333" s="115" t="s">
        <v>186</v>
      </c>
      <c r="E333" s="132">
        <v>460</v>
      </c>
      <c r="F333" s="133"/>
      <c r="G333" s="134"/>
      <c r="H333" s="26"/>
    </row>
    <row r="334" spans="1:8" s="27" customFormat="1" ht="12" x14ac:dyDescent="0.25">
      <c r="A334" s="53"/>
      <c r="B334" s="131"/>
      <c r="C334" s="118"/>
      <c r="D334" s="115"/>
      <c r="E334" s="132"/>
      <c r="F334" s="133"/>
      <c r="G334" s="134"/>
      <c r="H334" s="26"/>
    </row>
    <row r="335" spans="1:8" s="27" customFormat="1" ht="24" x14ac:dyDescent="0.25">
      <c r="A335" s="53">
        <f>+A333+10</f>
        <v>1320</v>
      </c>
      <c r="B335" s="131"/>
      <c r="C335" s="118" t="s">
        <v>254</v>
      </c>
      <c r="D335" s="115" t="s">
        <v>186</v>
      </c>
      <c r="E335" s="132">
        <v>240</v>
      </c>
      <c r="F335" s="133"/>
      <c r="G335" s="134"/>
      <c r="H335" s="26"/>
    </row>
    <row r="336" spans="1:8" s="27" customFormat="1" ht="12" x14ac:dyDescent="0.25">
      <c r="A336" s="53"/>
      <c r="B336" s="131"/>
      <c r="C336" s="118"/>
      <c r="D336" s="115"/>
      <c r="E336" s="132"/>
      <c r="F336" s="133"/>
      <c r="G336" s="134"/>
      <c r="H336" s="26"/>
    </row>
    <row r="337" spans="1:8" s="27" customFormat="1" ht="24" x14ac:dyDescent="0.25">
      <c r="A337" s="53">
        <f>+A335+10</f>
        <v>1330</v>
      </c>
      <c r="B337" s="131"/>
      <c r="C337" s="118" t="s">
        <v>255</v>
      </c>
      <c r="D337" s="115" t="s">
        <v>186</v>
      </c>
      <c r="E337" s="132">
        <v>765</v>
      </c>
      <c r="F337" s="133"/>
      <c r="G337" s="134"/>
      <c r="H337" s="26"/>
    </row>
    <row r="338" spans="1:8" s="27" customFormat="1" ht="12" x14ac:dyDescent="0.25">
      <c r="A338" s="53"/>
      <c r="B338" s="131"/>
      <c r="C338" s="118"/>
      <c r="D338" s="115"/>
      <c r="E338" s="132"/>
      <c r="F338" s="133"/>
      <c r="G338" s="134"/>
      <c r="H338" s="26"/>
    </row>
    <row r="339" spans="1:8" s="27" customFormat="1" ht="60" x14ac:dyDescent="0.25">
      <c r="A339" s="53">
        <f>+A337+10</f>
        <v>1340</v>
      </c>
      <c r="B339" s="131"/>
      <c r="C339" s="118" t="s">
        <v>256</v>
      </c>
      <c r="D339" s="115" t="s">
        <v>186</v>
      </c>
      <c r="E339" s="132">
        <v>140</v>
      </c>
      <c r="F339" s="133"/>
      <c r="G339" s="134"/>
      <c r="H339" s="26"/>
    </row>
    <row r="340" spans="1:8" s="27" customFormat="1" ht="12" x14ac:dyDescent="0.25">
      <c r="A340" s="53"/>
      <c r="B340" s="131"/>
      <c r="C340" s="118"/>
      <c r="D340" s="115"/>
      <c r="E340" s="132"/>
      <c r="F340" s="133"/>
      <c r="G340" s="134"/>
      <c r="H340" s="26"/>
    </row>
    <row r="341" spans="1:8" s="27" customFormat="1" ht="24" x14ac:dyDescent="0.25">
      <c r="A341" s="53">
        <f>+A339+10</f>
        <v>1350</v>
      </c>
      <c r="B341" s="131"/>
      <c r="C341" s="118" t="s">
        <v>257</v>
      </c>
      <c r="D341" s="118" t="s">
        <v>258</v>
      </c>
      <c r="E341" s="132">
        <v>19</v>
      </c>
      <c r="F341" s="133"/>
      <c r="G341" s="134"/>
      <c r="H341" s="26"/>
    </row>
    <row r="342" spans="1:8" s="27" customFormat="1" ht="12" x14ac:dyDescent="0.25">
      <c r="A342" s="53"/>
      <c r="B342" s="131"/>
      <c r="C342" s="118"/>
      <c r="D342" s="118"/>
      <c r="E342" s="132"/>
      <c r="F342" s="133"/>
      <c r="G342" s="134"/>
      <c r="H342" s="26"/>
    </row>
    <row r="343" spans="1:8" s="27" customFormat="1" ht="24" x14ac:dyDescent="0.25">
      <c r="A343" s="53">
        <f>+A341+10</f>
        <v>1360</v>
      </c>
      <c r="B343" s="131"/>
      <c r="C343" s="118" t="s">
        <v>259</v>
      </c>
      <c r="D343" s="118" t="s">
        <v>258</v>
      </c>
      <c r="E343" s="132">
        <v>5</v>
      </c>
      <c r="F343" s="133"/>
      <c r="G343" s="134"/>
      <c r="H343" s="26"/>
    </row>
    <row r="344" spans="1:8" s="27" customFormat="1" ht="12" x14ac:dyDescent="0.25">
      <c r="A344" s="53"/>
      <c r="B344" s="131"/>
      <c r="C344" s="118"/>
      <c r="D344" s="118"/>
      <c r="E344" s="132"/>
      <c r="F344" s="133"/>
      <c r="G344" s="134"/>
      <c r="H344" s="26"/>
    </row>
    <row r="345" spans="1:8" s="27" customFormat="1" ht="12" x14ac:dyDescent="0.25">
      <c r="A345" s="53">
        <f>+A343+10</f>
        <v>1370</v>
      </c>
      <c r="B345" s="131"/>
      <c r="C345" s="118" t="s">
        <v>260</v>
      </c>
      <c r="D345" s="115" t="s">
        <v>186</v>
      </c>
      <c r="E345" s="132">
        <v>4</v>
      </c>
      <c r="F345" s="133"/>
      <c r="G345" s="134"/>
      <c r="H345" s="26"/>
    </row>
    <row r="346" spans="1:8" s="27" customFormat="1" ht="12" x14ac:dyDescent="0.25">
      <c r="A346" s="53"/>
      <c r="B346" s="131"/>
      <c r="C346" s="118"/>
      <c r="D346" s="118"/>
      <c r="E346" s="132"/>
      <c r="F346" s="133"/>
      <c r="G346" s="134"/>
      <c r="H346" s="26"/>
    </row>
    <row r="347" spans="1:8" s="27" customFormat="1" ht="12" x14ac:dyDescent="0.25">
      <c r="A347" s="53"/>
      <c r="B347" s="131"/>
      <c r="C347" s="131"/>
      <c r="D347" s="131"/>
      <c r="E347" s="132"/>
      <c r="F347" s="135"/>
      <c r="G347" s="131"/>
      <c r="H347" s="26"/>
    </row>
    <row r="348" spans="1:8" s="27" customFormat="1" ht="12" x14ac:dyDescent="0.25">
      <c r="A348" s="136"/>
      <c r="B348" s="137"/>
      <c r="C348" s="137" t="s">
        <v>261</v>
      </c>
      <c r="D348" s="137"/>
      <c r="E348" s="138"/>
      <c r="F348" s="139"/>
      <c r="G348" s="137"/>
      <c r="H348" s="98"/>
    </row>
    <row r="349" spans="1:8" s="27" customFormat="1" ht="12" x14ac:dyDescent="0.25">
      <c r="A349" s="52"/>
      <c r="B349" s="51"/>
      <c r="C349" s="108"/>
      <c r="D349" s="109"/>
      <c r="E349" s="110"/>
      <c r="F349" s="114"/>
      <c r="G349" s="117"/>
      <c r="H349" s="12"/>
    </row>
    <row r="350" spans="1:8" s="27" customFormat="1" ht="276" x14ac:dyDescent="0.25">
      <c r="A350" s="52"/>
      <c r="B350" s="51"/>
      <c r="C350" s="13" t="s">
        <v>228</v>
      </c>
      <c r="D350" s="109"/>
      <c r="E350" s="110"/>
      <c r="F350" s="114"/>
      <c r="G350" s="117"/>
      <c r="H350" s="12"/>
    </row>
    <row r="351" spans="1:8" s="27" customFormat="1" ht="12" x14ac:dyDescent="0.25">
      <c r="A351" s="52"/>
      <c r="B351" s="51"/>
      <c r="C351" s="108"/>
      <c r="D351" s="109"/>
      <c r="E351" s="110"/>
      <c r="F351" s="114"/>
      <c r="G351" s="117"/>
      <c r="H351" s="12"/>
    </row>
    <row r="352" spans="1:8" s="27" customFormat="1" ht="12" x14ac:dyDescent="0.25">
      <c r="A352" s="52">
        <f>+A345+10</f>
        <v>1380</v>
      </c>
      <c r="B352" s="51"/>
      <c r="C352" s="108" t="s">
        <v>262</v>
      </c>
      <c r="D352" s="109" t="s">
        <v>186</v>
      </c>
      <c r="E352" s="110">
        <v>70</v>
      </c>
      <c r="F352" s="114"/>
      <c r="G352" s="117"/>
      <c r="H352" s="12"/>
    </row>
    <row r="353" spans="1:8" s="27" customFormat="1" ht="12" x14ac:dyDescent="0.25">
      <c r="A353" s="52"/>
      <c r="B353" s="51"/>
      <c r="C353" s="108"/>
      <c r="D353" s="109"/>
      <c r="E353" s="110"/>
      <c r="F353" s="114"/>
      <c r="G353" s="117"/>
      <c r="H353" s="12"/>
    </row>
    <row r="354" spans="1:8" s="27" customFormat="1" ht="24" x14ac:dyDescent="0.25">
      <c r="A354" s="52">
        <f>+A352+10</f>
        <v>1390</v>
      </c>
      <c r="B354" s="51"/>
      <c r="C354" s="108" t="s">
        <v>263</v>
      </c>
      <c r="D354" s="109" t="s">
        <v>242</v>
      </c>
      <c r="E354" s="110">
        <v>2010</v>
      </c>
      <c r="F354" s="114"/>
      <c r="G354" s="117"/>
      <c r="H354" s="12"/>
    </row>
    <row r="355" spans="1:8" s="27" customFormat="1" ht="12" x14ac:dyDescent="0.25">
      <c r="A355" s="52"/>
      <c r="B355" s="51"/>
      <c r="C355" s="108"/>
      <c r="D355" s="109"/>
      <c r="E355" s="110"/>
      <c r="F355" s="114"/>
      <c r="G355" s="117"/>
      <c r="H355" s="12"/>
    </row>
    <row r="356" spans="1:8" s="27" customFormat="1" ht="24" x14ac:dyDescent="0.25">
      <c r="A356" s="52">
        <f>+A354+10</f>
        <v>1400</v>
      </c>
      <c r="B356" s="51"/>
      <c r="C356" s="108" t="s">
        <v>264</v>
      </c>
      <c r="D356" s="109" t="s">
        <v>242</v>
      </c>
      <c r="E356" s="110">
        <v>660</v>
      </c>
      <c r="F356" s="114"/>
      <c r="G356" s="117"/>
      <c r="H356" s="12"/>
    </row>
    <row r="357" spans="1:8" s="27" customFormat="1" ht="12" x14ac:dyDescent="0.25">
      <c r="A357" s="52"/>
      <c r="B357" s="51"/>
      <c r="C357" s="108"/>
      <c r="D357" s="109"/>
      <c r="E357" s="110"/>
      <c r="F357" s="114"/>
      <c r="G357" s="117"/>
      <c r="H357" s="12"/>
    </row>
    <row r="358" spans="1:8" s="27" customFormat="1" ht="24" x14ac:dyDescent="0.25">
      <c r="A358" s="52">
        <f>+A356+10</f>
        <v>1410</v>
      </c>
      <c r="B358" s="51"/>
      <c r="C358" s="108" t="s">
        <v>246</v>
      </c>
      <c r="D358" s="109" t="s">
        <v>242</v>
      </c>
      <c r="E358" s="110">
        <v>567</v>
      </c>
      <c r="F358" s="114"/>
      <c r="G358" s="117"/>
      <c r="H358" s="12"/>
    </row>
    <row r="359" spans="1:8" s="27" customFormat="1" ht="12" x14ac:dyDescent="0.25">
      <c r="A359" s="52"/>
      <c r="B359" s="51"/>
      <c r="C359" s="108"/>
      <c r="D359" s="109"/>
      <c r="E359" s="110"/>
      <c r="F359" s="114"/>
      <c r="G359" s="117"/>
      <c r="H359" s="12"/>
    </row>
    <row r="360" spans="1:8" s="27" customFormat="1" ht="12" x14ac:dyDescent="0.25">
      <c r="A360" s="52">
        <f>+A358+10</f>
        <v>1420</v>
      </c>
      <c r="B360" s="51"/>
      <c r="C360" s="108" t="s">
        <v>265</v>
      </c>
      <c r="D360" s="109" t="s">
        <v>242</v>
      </c>
      <c r="E360" s="110">
        <v>90</v>
      </c>
      <c r="F360" s="114"/>
      <c r="G360" s="117"/>
      <c r="H360" s="12"/>
    </row>
    <row r="361" spans="1:8" s="27" customFormat="1" ht="12" x14ac:dyDescent="0.25">
      <c r="A361" s="52"/>
      <c r="B361" s="51"/>
      <c r="C361" s="108"/>
      <c r="D361" s="109"/>
      <c r="E361" s="110"/>
      <c r="F361" s="114"/>
      <c r="G361" s="117"/>
      <c r="H361" s="12"/>
    </row>
    <row r="362" spans="1:8" s="27" customFormat="1" ht="12" x14ac:dyDescent="0.25">
      <c r="A362" s="52">
        <f>+A360+10</f>
        <v>1430</v>
      </c>
      <c r="B362" s="51"/>
      <c r="C362" s="108" t="s">
        <v>247</v>
      </c>
      <c r="D362" s="109" t="s">
        <v>242</v>
      </c>
      <c r="E362" s="110">
        <v>3</v>
      </c>
      <c r="F362" s="114"/>
      <c r="G362" s="117"/>
      <c r="H362" s="12"/>
    </row>
    <row r="363" spans="1:8" s="27" customFormat="1" ht="12" x14ac:dyDescent="0.25">
      <c r="A363" s="52"/>
      <c r="B363" s="51"/>
      <c r="C363" s="108"/>
      <c r="D363" s="109"/>
      <c r="E363" s="110"/>
      <c r="F363" s="114"/>
      <c r="G363" s="117"/>
      <c r="H363" s="12"/>
    </row>
    <row r="364" spans="1:8" s="27" customFormat="1" ht="36" x14ac:dyDescent="0.25">
      <c r="A364" s="52">
        <f>+A362+10</f>
        <v>1440</v>
      </c>
      <c r="B364" s="51"/>
      <c r="C364" s="108" t="s">
        <v>248</v>
      </c>
      <c r="D364" s="109" t="s">
        <v>186</v>
      </c>
      <c r="E364" s="110">
        <v>8</v>
      </c>
      <c r="F364" s="114"/>
      <c r="G364" s="117"/>
      <c r="H364" s="12"/>
    </row>
    <row r="365" spans="1:8" s="27" customFormat="1" ht="12" x14ac:dyDescent="0.25">
      <c r="A365" s="52"/>
      <c r="B365" s="51"/>
      <c r="C365" s="108"/>
      <c r="D365" s="109"/>
      <c r="E365" s="110"/>
      <c r="F365" s="114"/>
      <c r="G365" s="117"/>
      <c r="H365" s="12"/>
    </row>
    <row r="366" spans="1:8" s="27" customFormat="1" ht="36" x14ac:dyDescent="0.25">
      <c r="A366" s="52">
        <f>+A364+10</f>
        <v>1450</v>
      </c>
      <c r="B366" s="51"/>
      <c r="C366" s="108" t="s">
        <v>249</v>
      </c>
      <c r="D366" s="109" t="s">
        <v>186</v>
      </c>
      <c r="E366" s="110">
        <v>80</v>
      </c>
      <c r="F366" s="114"/>
      <c r="G366" s="117"/>
      <c r="H366" s="12"/>
    </row>
    <row r="367" spans="1:8" s="27" customFormat="1" ht="12" x14ac:dyDescent="0.25">
      <c r="A367" s="52"/>
      <c r="B367" s="51"/>
      <c r="C367" s="108"/>
      <c r="D367" s="109"/>
      <c r="E367" s="110"/>
      <c r="F367" s="114"/>
      <c r="G367" s="117"/>
      <c r="H367" s="12"/>
    </row>
    <row r="368" spans="1:8" s="27" customFormat="1" ht="36" x14ac:dyDescent="0.25">
      <c r="A368" s="52">
        <f>+A366+10</f>
        <v>1460</v>
      </c>
      <c r="B368" s="51"/>
      <c r="C368" s="108" t="s">
        <v>250</v>
      </c>
      <c r="D368" s="109" t="s">
        <v>186</v>
      </c>
      <c r="E368" s="110">
        <v>70</v>
      </c>
      <c r="F368" s="114"/>
      <c r="G368" s="117"/>
      <c r="H368" s="12"/>
    </row>
    <row r="369" spans="1:8" s="27" customFormat="1" ht="12" x14ac:dyDescent="0.25">
      <c r="A369" s="52"/>
      <c r="B369" s="51"/>
      <c r="C369" s="108"/>
      <c r="D369" s="109"/>
      <c r="E369" s="110"/>
      <c r="F369" s="114"/>
      <c r="G369" s="117"/>
      <c r="H369" s="12"/>
    </row>
    <row r="370" spans="1:8" s="27" customFormat="1" ht="24" x14ac:dyDescent="0.25">
      <c r="A370" s="52">
        <f>+A368+10</f>
        <v>1470</v>
      </c>
      <c r="B370" s="51"/>
      <c r="C370" s="108" t="s">
        <v>251</v>
      </c>
      <c r="D370" s="109" t="s">
        <v>186</v>
      </c>
      <c r="E370" s="110">
        <v>65</v>
      </c>
      <c r="F370" s="114"/>
      <c r="G370" s="117"/>
      <c r="H370" s="12"/>
    </row>
    <row r="371" spans="1:8" s="27" customFormat="1" ht="12" x14ac:dyDescent="0.25">
      <c r="A371" s="52"/>
      <c r="B371" s="51"/>
      <c r="C371" s="108"/>
      <c r="D371" s="109"/>
      <c r="E371" s="110"/>
      <c r="F371" s="114"/>
      <c r="G371" s="117"/>
      <c r="H371" s="12"/>
    </row>
    <row r="372" spans="1:8" s="27" customFormat="1" ht="24" x14ac:dyDescent="0.25">
      <c r="A372" s="52">
        <f>+A370+10</f>
        <v>1480</v>
      </c>
      <c r="B372" s="51"/>
      <c r="C372" s="108" t="s">
        <v>252</v>
      </c>
      <c r="D372" s="109" t="s">
        <v>186</v>
      </c>
      <c r="E372" s="110">
        <v>330</v>
      </c>
      <c r="F372" s="114"/>
      <c r="G372" s="117"/>
      <c r="H372" s="12"/>
    </row>
    <row r="373" spans="1:8" s="27" customFormat="1" ht="12" x14ac:dyDescent="0.25">
      <c r="A373" s="52"/>
      <c r="B373" s="51"/>
      <c r="C373" s="108"/>
      <c r="D373" s="109"/>
      <c r="E373" s="110"/>
      <c r="F373" s="114"/>
      <c r="G373" s="117"/>
      <c r="H373" s="12"/>
    </row>
    <row r="374" spans="1:8" s="27" customFormat="1" ht="24" x14ac:dyDescent="0.25">
      <c r="A374" s="52">
        <f>+A372+10</f>
        <v>1490</v>
      </c>
      <c r="B374" s="51"/>
      <c r="C374" s="108" t="s">
        <v>253</v>
      </c>
      <c r="D374" s="109" t="s">
        <v>186</v>
      </c>
      <c r="E374" s="119">
        <v>450</v>
      </c>
      <c r="F374" s="114"/>
      <c r="G374" s="117"/>
      <c r="H374" s="12"/>
    </row>
    <row r="375" spans="1:8" s="27" customFormat="1" ht="12" x14ac:dyDescent="0.25">
      <c r="A375" s="52"/>
      <c r="B375" s="51"/>
      <c r="C375" s="108"/>
      <c r="D375" s="109"/>
      <c r="E375" s="119"/>
      <c r="F375" s="114"/>
      <c r="G375" s="117"/>
      <c r="H375" s="12"/>
    </row>
    <row r="376" spans="1:8" s="27" customFormat="1" ht="24" x14ac:dyDescent="0.25">
      <c r="A376" s="52">
        <f>+A374+10</f>
        <v>1500</v>
      </c>
      <c r="B376" s="51"/>
      <c r="C376" s="118" t="s">
        <v>255</v>
      </c>
      <c r="D376" s="109" t="s">
        <v>186</v>
      </c>
      <c r="E376" s="119">
        <v>750</v>
      </c>
      <c r="F376" s="114"/>
      <c r="G376" s="117"/>
      <c r="H376" s="12"/>
    </row>
    <row r="377" spans="1:8" s="27" customFormat="1" ht="12" x14ac:dyDescent="0.25">
      <c r="A377" s="52"/>
      <c r="B377" s="51"/>
      <c r="C377" s="118"/>
      <c r="D377" s="109"/>
      <c r="E377" s="119"/>
      <c r="F377" s="114"/>
      <c r="G377" s="117"/>
      <c r="H377" s="12"/>
    </row>
    <row r="378" spans="1:8" s="27" customFormat="1" ht="48" x14ac:dyDescent="0.25">
      <c r="A378" s="52">
        <f>+A376+10</f>
        <v>1510</v>
      </c>
      <c r="B378" s="51"/>
      <c r="C378" s="121" t="s">
        <v>266</v>
      </c>
      <c r="D378" s="109" t="s">
        <v>186</v>
      </c>
      <c r="E378" s="119">
        <v>1</v>
      </c>
      <c r="F378" s="114"/>
      <c r="G378" s="117"/>
      <c r="H378" s="12"/>
    </row>
    <row r="379" spans="1:8" s="27" customFormat="1" ht="12" x14ac:dyDescent="0.25">
      <c r="A379" s="52"/>
      <c r="B379" s="51"/>
      <c r="C379" s="118"/>
      <c r="D379" s="109"/>
      <c r="E379" s="119"/>
      <c r="F379" s="114"/>
      <c r="G379" s="117"/>
      <c r="H379" s="12"/>
    </row>
    <row r="380" spans="1:8" s="27" customFormat="1" ht="24" x14ac:dyDescent="0.25">
      <c r="A380" s="52">
        <f>+A378+10</f>
        <v>1520</v>
      </c>
      <c r="B380" s="51"/>
      <c r="C380" s="123" t="s">
        <v>304</v>
      </c>
      <c r="D380" s="109" t="s">
        <v>186</v>
      </c>
      <c r="E380" s="119">
        <v>22</v>
      </c>
      <c r="F380" s="114"/>
      <c r="G380" s="117"/>
      <c r="H380" s="12"/>
    </row>
    <row r="381" spans="1:8" s="27" customFormat="1" ht="12" x14ac:dyDescent="0.25">
      <c r="A381" s="52"/>
      <c r="B381" s="51"/>
      <c r="C381" s="118"/>
      <c r="D381" s="109"/>
      <c r="E381" s="119"/>
      <c r="F381" s="114"/>
      <c r="G381" s="117"/>
      <c r="H381" s="12"/>
    </row>
    <row r="382" spans="1:8" s="27" customFormat="1" ht="60" x14ac:dyDescent="0.25">
      <c r="A382" s="52">
        <f>+A380+10</f>
        <v>1530</v>
      </c>
      <c r="B382" s="51"/>
      <c r="C382" s="108" t="s">
        <v>256</v>
      </c>
      <c r="D382" s="109" t="s">
        <v>186</v>
      </c>
      <c r="E382" s="110">
        <v>330</v>
      </c>
      <c r="F382" s="114"/>
      <c r="G382" s="117"/>
      <c r="H382" s="12"/>
    </row>
    <row r="383" spans="1:8" s="27" customFormat="1" ht="12" x14ac:dyDescent="0.25">
      <c r="A383" s="52"/>
      <c r="B383" s="51"/>
      <c r="C383" s="108"/>
      <c r="D383" s="109"/>
      <c r="E383" s="110"/>
      <c r="F383" s="114"/>
      <c r="G383" s="117"/>
      <c r="H383" s="12"/>
    </row>
    <row r="384" spans="1:8" s="27" customFormat="1" ht="24" x14ac:dyDescent="0.25">
      <c r="A384" s="52">
        <f>+A382+10</f>
        <v>1540</v>
      </c>
      <c r="B384" s="51"/>
      <c r="C384" s="108" t="s">
        <v>257</v>
      </c>
      <c r="D384" s="109" t="s">
        <v>267</v>
      </c>
      <c r="E384" s="110">
        <v>40</v>
      </c>
      <c r="F384" s="114"/>
      <c r="G384" s="117"/>
      <c r="H384" s="12"/>
    </row>
    <row r="385" spans="1:8" s="27" customFormat="1" ht="12" x14ac:dyDescent="0.25">
      <c r="A385" s="52"/>
      <c r="B385" s="51"/>
      <c r="C385" s="108"/>
      <c r="D385" s="109"/>
      <c r="E385" s="110"/>
      <c r="F385" s="114"/>
      <c r="G385" s="117"/>
      <c r="H385" s="12"/>
    </row>
    <row r="386" spans="1:8" s="27" customFormat="1" ht="24" x14ac:dyDescent="0.25">
      <c r="A386" s="52">
        <f>+A384+10</f>
        <v>1550</v>
      </c>
      <c r="B386" s="51"/>
      <c r="C386" s="108" t="s">
        <v>259</v>
      </c>
      <c r="D386" s="109" t="s">
        <v>267</v>
      </c>
      <c r="E386" s="110">
        <v>20</v>
      </c>
      <c r="F386" s="114"/>
      <c r="G386" s="117"/>
      <c r="H386" s="12"/>
    </row>
    <row r="387" spans="1:8" s="27" customFormat="1" ht="12" x14ac:dyDescent="0.25">
      <c r="A387" s="73"/>
      <c r="B387" s="51"/>
      <c r="C387" s="108"/>
      <c r="D387" s="109"/>
      <c r="E387" s="110"/>
      <c r="F387" s="114"/>
      <c r="G387" s="117"/>
      <c r="H387" s="12"/>
    </row>
    <row r="388" spans="1:8" s="27" customFormat="1" ht="12" x14ac:dyDescent="0.25">
      <c r="A388" s="52"/>
      <c r="B388" s="51"/>
      <c r="C388" s="108"/>
      <c r="D388" s="108"/>
      <c r="E388" s="108"/>
      <c r="F388" s="122"/>
      <c r="G388" s="117"/>
      <c r="H388" s="12"/>
    </row>
    <row r="389" spans="1:8" s="27" customFormat="1" ht="12" x14ac:dyDescent="0.25">
      <c r="A389" s="136"/>
      <c r="B389" s="137"/>
      <c r="C389" s="153" t="s">
        <v>268</v>
      </c>
      <c r="D389" s="153"/>
      <c r="E389" s="153"/>
      <c r="F389" s="153"/>
      <c r="G389" s="153"/>
      <c r="H389" s="98"/>
    </row>
    <row r="390" spans="1:8" s="27" customFormat="1" ht="24" x14ac:dyDescent="0.25">
      <c r="A390" s="52">
        <f>+A386+10</f>
        <v>1560</v>
      </c>
      <c r="B390" s="51"/>
      <c r="C390" s="108" t="s">
        <v>269</v>
      </c>
      <c r="D390" s="109" t="s">
        <v>186</v>
      </c>
      <c r="E390" s="110">
        <v>1</v>
      </c>
      <c r="F390" s="114"/>
      <c r="G390" s="117"/>
      <c r="H390" s="12"/>
    </row>
    <row r="391" spans="1:8" s="27" customFormat="1" ht="12" x14ac:dyDescent="0.25">
      <c r="A391" s="52"/>
      <c r="B391" s="51"/>
      <c r="C391" s="108"/>
      <c r="D391" s="109"/>
      <c r="E391" s="110"/>
      <c r="F391" s="114"/>
      <c r="G391" s="117"/>
      <c r="H391" s="12"/>
    </row>
    <row r="392" spans="1:8" s="27" customFormat="1" ht="24" x14ac:dyDescent="0.25">
      <c r="A392" s="52">
        <f>+A390+10</f>
        <v>1570</v>
      </c>
      <c r="B392" s="51"/>
      <c r="C392" s="108" t="s">
        <v>270</v>
      </c>
      <c r="D392" s="109" t="s">
        <v>19</v>
      </c>
      <c r="E392" s="110">
        <v>380</v>
      </c>
      <c r="F392" s="114"/>
      <c r="G392" s="117"/>
      <c r="H392" s="12"/>
    </row>
    <row r="393" spans="1:8" s="27" customFormat="1" ht="12" x14ac:dyDescent="0.25">
      <c r="A393" s="52"/>
      <c r="B393" s="51"/>
      <c r="C393" s="108"/>
      <c r="D393" s="109"/>
      <c r="E393" s="110"/>
      <c r="F393" s="114"/>
      <c r="G393" s="117"/>
      <c r="H393" s="12"/>
    </row>
    <row r="394" spans="1:8" s="27" customFormat="1" ht="12" x14ac:dyDescent="0.25">
      <c r="A394" s="52">
        <f>+A392+10</f>
        <v>1580</v>
      </c>
      <c r="B394" s="51"/>
      <c r="C394" s="118" t="s">
        <v>271</v>
      </c>
      <c r="D394" s="109" t="s">
        <v>19</v>
      </c>
      <c r="E394" s="110">
        <v>95</v>
      </c>
      <c r="F394" s="114"/>
      <c r="G394" s="117"/>
      <c r="H394" s="12"/>
    </row>
    <row r="395" spans="1:8" s="27" customFormat="1" ht="12" x14ac:dyDescent="0.25">
      <c r="A395" s="52"/>
      <c r="B395" s="51"/>
      <c r="C395" s="118"/>
      <c r="D395" s="109"/>
      <c r="E395" s="110"/>
      <c r="F395" s="114"/>
      <c r="G395" s="117"/>
      <c r="H395" s="12"/>
    </row>
    <row r="396" spans="1:8" s="27" customFormat="1" ht="12" x14ac:dyDescent="0.25">
      <c r="A396" s="52">
        <f>+A394+10</f>
        <v>1590</v>
      </c>
      <c r="B396" s="51"/>
      <c r="C396" s="108" t="s">
        <v>272</v>
      </c>
      <c r="D396" s="109" t="s">
        <v>19</v>
      </c>
      <c r="E396" s="110">
        <v>75</v>
      </c>
      <c r="F396" s="114"/>
      <c r="G396" s="117"/>
      <c r="H396" s="12"/>
    </row>
    <row r="397" spans="1:8" s="27" customFormat="1" ht="12" x14ac:dyDescent="0.25">
      <c r="A397" s="52"/>
      <c r="B397" s="51"/>
      <c r="C397" s="108"/>
      <c r="D397" s="109"/>
      <c r="E397" s="110"/>
      <c r="F397" s="114"/>
      <c r="G397" s="117"/>
      <c r="H397" s="12"/>
    </row>
    <row r="398" spans="1:8" s="27" customFormat="1" ht="24" x14ac:dyDescent="0.25">
      <c r="A398" s="52">
        <f>+A396+10</f>
        <v>1600</v>
      </c>
      <c r="B398" s="51"/>
      <c r="C398" s="118" t="s">
        <v>273</v>
      </c>
      <c r="D398" s="109" t="s">
        <v>19</v>
      </c>
      <c r="E398" s="110">
        <v>20</v>
      </c>
      <c r="F398" s="114"/>
      <c r="G398" s="117"/>
      <c r="H398" s="12"/>
    </row>
    <row r="399" spans="1:8" s="27" customFormat="1" ht="12" x14ac:dyDescent="0.25">
      <c r="A399" s="52"/>
      <c r="B399" s="51"/>
      <c r="C399" s="118"/>
      <c r="D399" s="109"/>
      <c r="E399" s="110"/>
      <c r="F399" s="114"/>
      <c r="G399" s="117"/>
      <c r="H399" s="12"/>
    </row>
    <row r="400" spans="1:8" s="27" customFormat="1" ht="12" x14ac:dyDescent="0.25">
      <c r="A400" s="52">
        <f>+A398+10</f>
        <v>1610</v>
      </c>
      <c r="B400" s="51"/>
      <c r="C400" s="108" t="s">
        <v>274</v>
      </c>
      <c r="D400" s="109" t="s">
        <v>186</v>
      </c>
      <c r="E400" s="110">
        <v>1</v>
      </c>
      <c r="F400" s="114"/>
      <c r="G400" s="117"/>
      <c r="H400" s="12"/>
    </row>
    <row r="401" spans="1:12" s="27" customFormat="1" ht="12" x14ac:dyDescent="0.25">
      <c r="A401" s="52"/>
      <c r="B401" s="51"/>
      <c r="C401" s="108"/>
      <c r="D401" s="109"/>
      <c r="E401" s="110"/>
      <c r="F401" s="114"/>
      <c r="G401" s="117"/>
      <c r="H401" s="12"/>
    </row>
    <row r="402" spans="1:12" s="27" customFormat="1" ht="12" x14ac:dyDescent="0.25">
      <c r="A402" s="52">
        <f>+A400+10</f>
        <v>1620</v>
      </c>
      <c r="B402" s="51"/>
      <c r="C402" s="118" t="s">
        <v>275</v>
      </c>
      <c r="D402" s="109" t="s">
        <v>186</v>
      </c>
      <c r="E402" s="110">
        <v>2</v>
      </c>
      <c r="F402" s="114"/>
      <c r="G402" s="117"/>
      <c r="H402" s="12"/>
    </row>
    <row r="403" spans="1:12" s="27" customFormat="1" ht="12" x14ac:dyDescent="0.25">
      <c r="A403" s="52"/>
      <c r="B403" s="51"/>
      <c r="C403" s="118"/>
      <c r="D403" s="109"/>
      <c r="E403" s="110"/>
      <c r="F403" s="114"/>
      <c r="G403" s="117"/>
      <c r="H403" s="12"/>
    </row>
    <row r="404" spans="1:12" s="27" customFormat="1" ht="60" x14ac:dyDescent="0.25">
      <c r="A404" s="52">
        <f>+A402+10</f>
        <v>1630</v>
      </c>
      <c r="B404" s="51"/>
      <c r="C404" s="118" t="s">
        <v>276</v>
      </c>
      <c r="D404" s="109" t="s">
        <v>186</v>
      </c>
      <c r="E404" s="110">
        <v>10</v>
      </c>
      <c r="F404" s="114"/>
      <c r="G404" s="117"/>
      <c r="H404" s="12"/>
    </row>
    <row r="405" spans="1:12" s="27" customFormat="1" ht="12" x14ac:dyDescent="0.25">
      <c r="A405" s="52"/>
      <c r="B405" s="51"/>
      <c r="C405" s="118"/>
      <c r="D405" s="109"/>
      <c r="E405" s="110"/>
      <c r="F405" s="114"/>
      <c r="G405" s="117"/>
      <c r="H405" s="12"/>
    </row>
    <row r="406" spans="1:12" s="27" customFormat="1" ht="24" x14ac:dyDescent="0.25">
      <c r="A406" s="52">
        <f>+A404+10</f>
        <v>1640</v>
      </c>
      <c r="B406" s="51"/>
      <c r="C406" s="118" t="s">
        <v>277</v>
      </c>
      <c r="D406" s="109" t="s">
        <v>278</v>
      </c>
      <c r="E406" s="110">
        <v>2</v>
      </c>
      <c r="F406" s="114"/>
      <c r="G406" s="117"/>
      <c r="H406" s="12"/>
    </row>
    <row r="407" spans="1:12" s="27" customFormat="1" ht="12" x14ac:dyDescent="0.25">
      <c r="A407" s="51"/>
      <c r="B407" s="51"/>
      <c r="C407" s="118"/>
      <c r="D407" s="109"/>
      <c r="E407" s="110"/>
      <c r="F407" s="114"/>
      <c r="G407" s="117"/>
      <c r="H407" s="12"/>
    </row>
    <row r="408" spans="1:12" s="27" customFormat="1" ht="12" x14ac:dyDescent="0.25">
      <c r="A408" s="52">
        <f>+A406+10</f>
        <v>1650</v>
      </c>
      <c r="B408" s="51"/>
      <c r="C408" s="108" t="s">
        <v>279</v>
      </c>
      <c r="D408" s="109" t="s">
        <v>278</v>
      </c>
      <c r="E408" s="110">
        <v>1</v>
      </c>
      <c r="F408" s="114"/>
      <c r="G408" s="117"/>
      <c r="H408" s="12"/>
    </row>
    <row r="409" spans="1:12" s="27" customFormat="1" ht="12" x14ac:dyDescent="0.25">
      <c r="A409" s="51"/>
      <c r="B409" s="51"/>
      <c r="C409" s="51"/>
      <c r="D409" s="51"/>
      <c r="E409" s="120"/>
      <c r="F409" s="120"/>
      <c r="G409" s="51"/>
      <c r="H409" s="12"/>
    </row>
    <row r="410" spans="1:12" ht="15.75" x14ac:dyDescent="0.25">
      <c r="A410" s="84"/>
      <c r="B410" s="20" t="s">
        <v>47</v>
      </c>
      <c r="C410" s="84"/>
      <c r="D410" s="86"/>
      <c r="E410" s="87"/>
      <c r="F410" s="88"/>
      <c r="G410" s="89"/>
      <c r="H410" s="90"/>
      <c r="J410" s="15"/>
      <c r="K410" s="21"/>
      <c r="L410" s="15"/>
    </row>
    <row r="411" spans="1:12" x14ac:dyDescent="0.25">
      <c r="A411" s="54"/>
      <c r="B411" s="102" t="s">
        <v>48</v>
      </c>
      <c r="C411" s="56"/>
      <c r="D411" s="57"/>
      <c r="E411" s="58"/>
      <c r="F411" s="56"/>
      <c r="G411" s="59"/>
      <c r="H411" s="59"/>
      <c r="J411" s="15"/>
      <c r="K411" s="8"/>
      <c r="L411" s="15"/>
    </row>
    <row r="412" spans="1:12" s="15" customFormat="1" ht="12" x14ac:dyDescent="0.25">
      <c r="A412" s="9"/>
      <c r="B412" s="9"/>
      <c r="C412" s="13"/>
      <c r="D412" s="9"/>
      <c r="E412" s="10"/>
      <c r="F412" s="11"/>
      <c r="G412" s="14"/>
      <c r="H412" s="12"/>
      <c r="K412" s="10"/>
    </row>
    <row r="413" spans="1:12" s="15" customFormat="1" ht="72" x14ac:dyDescent="0.25">
      <c r="A413" s="9">
        <f>A408+10</f>
        <v>1660</v>
      </c>
      <c r="B413" s="9">
        <v>28100002</v>
      </c>
      <c r="C413" s="13" t="s">
        <v>66</v>
      </c>
      <c r="D413" s="9" t="s">
        <v>19</v>
      </c>
      <c r="E413" s="23">
        <v>130</v>
      </c>
      <c r="F413" s="11"/>
      <c r="G413" s="14"/>
      <c r="H413" s="12">
        <f t="shared" ref="H413" si="51">F413*E413</f>
        <v>0</v>
      </c>
      <c r="K413" s="23"/>
    </row>
    <row r="414" spans="1:12" s="15" customFormat="1" ht="12" x14ac:dyDescent="0.25">
      <c r="A414" s="9"/>
      <c r="B414" s="9"/>
      <c r="C414" s="13"/>
      <c r="D414" s="9"/>
      <c r="E414" s="23"/>
      <c r="F414" s="11"/>
      <c r="G414" s="14"/>
      <c r="H414" s="12"/>
      <c r="K414" s="23"/>
    </row>
    <row r="415" spans="1:12" s="15" customFormat="1" ht="72" x14ac:dyDescent="0.25">
      <c r="A415" s="9">
        <f t="shared" ref="A415:A421" si="52">A413+10</f>
        <v>1670</v>
      </c>
      <c r="B415" s="9">
        <v>28100014</v>
      </c>
      <c r="C415" s="13" t="s">
        <v>65</v>
      </c>
      <c r="D415" s="9" t="s">
        <v>19</v>
      </c>
      <c r="E415" s="23">
        <v>40</v>
      </c>
      <c r="F415" s="11"/>
      <c r="G415" s="14"/>
      <c r="H415" s="12">
        <f t="shared" ref="H415:H417" si="53">F415*E415</f>
        <v>0</v>
      </c>
      <c r="K415" s="23"/>
    </row>
    <row r="416" spans="1:12" s="15" customFormat="1" ht="12" x14ac:dyDescent="0.25">
      <c r="A416" s="9"/>
      <c r="B416" s="9"/>
      <c r="C416" s="13"/>
      <c r="D416" s="9"/>
      <c r="E416" s="23"/>
      <c r="F416" s="11"/>
      <c r="G416" s="14"/>
      <c r="H416" s="12"/>
      <c r="K416" s="23"/>
    </row>
    <row r="417" spans="1:11" s="15" customFormat="1" ht="48" x14ac:dyDescent="0.25">
      <c r="A417" s="9">
        <f t="shared" si="52"/>
        <v>1680</v>
      </c>
      <c r="B417" s="9">
        <v>28100017</v>
      </c>
      <c r="C417" s="13" t="s">
        <v>99</v>
      </c>
      <c r="D417" s="9" t="s">
        <v>18</v>
      </c>
      <c r="E417" s="23">
        <v>3</v>
      </c>
      <c r="F417" s="11"/>
      <c r="G417" s="14"/>
      <c r="H417" s="12">
        <f t="shared" si="53"/>
        <v>0</v>
      </c>
      <c r="K417" s="23"/>
    </row>
    <row r="418" spans="1:11" s="15" customFormat="1" ht="12" x14ac:dyDescent="0.25">
      <c r="A418" s="9"/>
      <c r="B418" s="9"/>
      <c r="C418" s="13"/>
      <c r="D418" s="9"/>
      <c r="E418" s="10"/>
      <c r="F418" s="11"/>
      <c r="G418" s="14"/>
      <c r="H418" s="12"/>
      <c r="K418" s="10"/>
    </row>
    <row r="419" spans="1:11" s="15" customFormat="1" ht="36" x14ac:dyDescent="0.25">
      <c r="A419" s="9">
        <f t="shared" si="52"/>
        <v>1690</v>
      </c>
      <c r="B419" s="9">
        <v>28120065</v>
      </c>
      <c r="C419" s="13" t="s">
        <v>100</v>
      </c>
      <c r="D419" s="9" t="s">
        <v>18</v>
      </c>
      <c r="E419" s="23">
        <v>4</v>
      </c>
      <c r="F419" s="24"/>
      <c r="G419" s="14"/>
      <c r="H419" s="12">
        <f t="shared" ref="H419" si="54">F419*E419</f>
        <v>0</v>
      </c>
      <c r="K419" s="23"/>
    </row>
    <row r="420" spans="1:11" s="15" customFormat="1" ht="12" x14ac:dyDescent="0.25">
      <c r="A420" s="9"/>
      <c r="B420" s="9"/>
      <c r="C420" s="13"/>
      <c r="D420" s="9"/>
      <c r="E420" s="23"/>
      <c r="F420" s="24"/>
      <c r="G420" s="14"/>
      <c r="H420" s="12"/>
      <c r="K420" s="23"/>
    </row>
    <row r="421" spans="1:11" s="15" customFormat="1" ht="72" x14ac:dyDescent="0.25">
      <c r="A421" s="9">
        <f t="shared" si="52"/>
        <v>1700</v>
      </c>
      <c r="B421" s="9">
        <v>28120066</v>
      </c>
      <c r="C421" s="13" t="s">
        <v>93</v>
      </c>
      <c r="D421" s="9" t="s">
        <v>18</v>
      </c>
      <c r="E421" s="23">
        <v>4</v>
      </c>
      <c r="F421" s="11"/>
      <c r="G421" s="14"/>
      <c r="H421" s="12">
        <f t="shared" ref="H421" si="55">F421*E421</f>
        <v>0</v>
      </c>
      <c r="K421" s="23"/>
    </row>
    <row r="422" spans="1:11" s="15" customFormat="1" ht="12" x14ac:dyDescent="0.25">
      <c r="A422" s="9"/>
      <c r="B422" s="9"/>
      <c r="C422" s="13"/>
      <c r="D422" s="9"/>
      <c r="E422" s="23"/>
      <c r="F422" s="11"/>
      <c r="G422" s="14"/>
      <c r="H422" s="12"/>
      <c r="K422" s="23"/>
    </row>
    <row r="423" spans="1:11" s="15" customFormat="1" ht="72" x14ac:dyDescent="0.25">
      <c r="A423" s="9">
        <f t="shared" ref="A423:A425" si="56">A421+10</f>
        <v>1710</v>
      </c>
      <c r="B423" s="9">
        <v>28120067</v>
      </c>
      <c r="C423" s="13" t="s">
        <v>94</v>
      </c>
      <c r="D423" s="9" t="s">
        <v>18</v>
      </c>
      <c r="E423" s="23">
        <v>38</v>
      </c>
      <c r="F423" s="11"/>
      <c r="G423" s="14"/>
      <c r="H423" s="12">
        <f t="shared" ref="H423" si="57">F423*E423</f>
        <v>0</v>
      </c>
      <c r="K423" s="23"/>
    </row>
    <row r="424" spans="1:11" s="15" customFormat="1" ht="12" x14ac:dyDescent="0.25">
      <c r="A424" s="9"/>
      <c r="B424" s="9"/>
      <c r="C424" s="13"/>
      <c r="D424" s="9"/>
      <c r="E424" s="23"/>
      <c r="F424" s="11"/>
      <c r="G424" s="14"/>
      <c r="H424" s="12"/>
      <c r="K424" s="23"/>
    </row>
    <row r="425" spans="1:11" s="15" customFormat="1" ht="72" x14ac:dyDescent="0.25">
      <c r="A425" s="9">
        <f t="shared" si="56"/>
        <v>1720</v>
      </c>
      <c r="B425" s="9">
        <v>28120068</v>
      </c>
      <c r="C425" s="13" t="s">
        <v>95</v>
      </c>
      <c r="D425" s="9" t="s">
        <v>18</v>
      </c>
      <c r="E425" s="23">
        <v>23</v>
      </c>
      <c r="F425" s="11"/>
      <c r="G425" s="14"/>
      <c r="H425" s="12">
        <f t="shared" ref="H425" si="58">F425*E425</f>
        <v>0</v>
      </c>
      <c r="K425" s="23"/>
    </row>
    <row r="426" spans="1:11" s="15" customFormat="1" ht="12" x14ac:dyDescent="0.25">
      <c r="A426" s="9"/>
      <c r="B426" s="9"/>
      <c r="C426" s="124"/>
      <c r="D426" s="9"/>
      <c r="E426" s="23"/>
      <c r="F426" s="11"/>
      <c r="G426" s="14"/>
      <c r="H426" s="12"/>
      <c r="K426" s="23"/>
    </row>
    <row r="427" spans="1:11" s="15" customFormat="1" ht="72" x14ac:dyDescent="0.25">
      <c r="A427" s="9">
        <f>A425+10</f>
        <v>1730</v>
      </c>
      <c r="B427" s="9">
        <v>28120069</v>
      </c>
      <c r="C427" s="13" t="s">
        <v>96</v>
      </c>
      <c r="D427" s="9" t="s">
        <v>18</v>
      </c>
      <c r="E427" s="23">
        <v>26</v>
      </c>
      <c r="F427" s="11"/>
      <c r="G427" s="14"/>
      <c r="H427" s="12">
        <f t="shared" ref="H427:H429" si="59">F427*E427</f>
        <v>0</v>
      </c>
      <c r="K427" s="23"/>
    </row>
    <row r="428" spans="1:11" s="15" customFormat="1" ht="12" x14ac:dyDescent="0.25">
      <c r="A428" s="9"/>
      <c r="B428" s="9"/>
      <c r="C428" s="13"/>
      <c r="D428" s="9"/>
      <c r="E428" s="23"/>
      <c r="F428" s="11"/>
      <c r="G428" s="14"/>
      <c r="H428" s="12"/>
      <c r="K428" s="23"/>
    </row>
    <row r="429" spans="1:11" s="15" customFormat="1" ht="60" x14ac:dyDescent="0.25">
      <c r="A429" s="9">
        <f>A427+10</f>
        <v>1740</v>
      </c>
      <c r="B429" s="9">
        <v>28120076</v>
      </c>
      <c r="C429" s="13" t="s">
        <v>97</v>
      </c>
      <c r="D429" s="9" t="s">
        <v>18</v>
      </c>
      <c r="E429" s="23">
        <v>15</v>
      </c>
      <c r="F429" s="11"/>
      <c r="G429" s="14"/>
      <c r="H429" s="12">
        <f t="shared" si="59"/>
        <v>0</v>
      </c>
      <c r="K429" s="23"/>
    </row>
    <row r="430" spans="1:11" s="15" customFormat="1" ht="12" x14ac:dyDescent="0.25">
      <c r="A430" s="9"/>
      <c r="B430" s="9"/>
      <c r="C430" s="13"/>
      <c r="D430" s="9"/>
      <c r="E430" s="23"/>
      <c r="F430" s="11"/>
      <c r="G430" s="14"/>
      <c r="H430" s="12"/>
      <c r="K430" s="23"/>
    </row>
    <row r="431" spans="1:11" s="15" customFormat="1" ht="60" x14ac:dyDescent="0.25">
      <c r="A431" s="9">
        <f t="shared" ref="A431:A437" si="60">A429+10</f>
        <v>1750</v>
      </c>
      <c r="B431" s="9">
        <v>28120077</v>
      </c>
      <c r="C431" s="13" t="s">
        <v>98</v>
      </c>
      <c r="D431" s="9" t="s">
        <v>18</v>
      </c>
      <c r="E431" s="23">
        <v>16</v>
      </c>
      <c r="F431" s="11"/>
      <c r="G431" s="14"/>
      <c r="H431" s="12">
        <f t="shared" ref="H431" si="61">F431*E431</f>
        <v>0</v>
      </c>
      <c r="K431" s="23"/>
    </row>
    <row r="432" spans="1:11" s="15" customFormat="1" ht="12" x14ac:dyDescent="0.25">
      <c r="A432" s="9"/>
      <c r="B432" s="9"/>
      <c r="C432" s="13"/>
      <c r="D432" s="9"/>
      <c r="E432" s="23"/>
      <c r="F432" s="11"/>
      <c r="G432" s="14"/>
      <c r="H432" s="12"/>
      <c r="K432" s="23"/>
    </row>
    <row r="433" spans="1:11" s="15" customFormat="1" ht="72" x14ac:dyDescent="0.25">
      <c r="A433" s="9">
        <f t="shared" si="60"/>
        <v>1760</v>
      </c>
      <c r="B433" s="9" t="s">
        <v>159</v>
      </c>
      <c r="C433" s="13" t="s">
        <v>160</v>
      </c>
      <c r="D433" s="9" t="s">
        <v>18</v>
      </c>
      <c r="E433" s="23">
        <v>2</v>
      </c>
      <c r="F433" s="11"/>
      <c r="G433" s="14"/>
      <c r="H433" s="12">
        <f t="shared" ref="H433:H437" si="62">F433*E433</f>
        <v>0</v>
      </c>
      <c r="K433" s="23"/>
    </row>
    <row r="434" spans="1:11" s="15" customFormat="1" ht="12" x14ac:dyDescent="0.25">
      <c r="A434" s="9"/>
      <c r="B434" s="9"/>
      <c r="C434" s="13"/>
      <c r="D434" s="9"/>
      <c r="E434" s="23"/>
      <c r="F434" s="11"/>
      <c r="G434" s="14"/>
      <c r="H434" s="12"/>
      <c r="K434" s="23"/>
    </row>
    <row r="435" spans="1:11" s="15" customFormat="1" ht="72" x14ac:dyDescent="0.25">
      <c r="A435" s="9">
        <f t="shared" si="60"/>
        <v>1770</v>
      </c>
      <c r="B435" s="9"/>
      <c r="C435" s="13" t="s">
        <v>101</v>
      </c>
      <c r="D435" s="9" t="s">
        <v>18</v>
      </c>
      <c r="E435" s="23">
        <v>5</v>
      </c>
      <c r="F435" s="11"/>
      <c r="G435" s="14"/>
      <c r="H435" s="12">
        <f t="shared" si="62"/>
        <v>0</v>
      </c>
      <c r="K435" s="23"/>
    </row>
    <row r="436" spans="1:11" s="15" customFormat="1" ht="12" x14ac:dyDescent="0.25">
      <c r="A436" s="9"/>
      <c r="B436" s="9"/>
      <c r="C436" s="13"/>
      <c r="D436" s="9"/>
      <c r="E436" s="23"/>
      <c r="F436" s="11"/>
      <c r="G436" s="14"/>
      <c r="H436" s="12"/>
      <c r="K436" s="23"/>
    </row>
    <row r="437" spans="1:11" s="15" customFormat="1" ht="60" x14ac:dyDescent="0.25">
      <c r="A437" s="9">
        <f t="shared" si="60"/>
        <v>1780</v>
      </c>
      <c r="B437" s="9" t="s">
        <v>157</v>
      </c>
      <c r="C437" s="13" t="s">
        <v>158</v>
      </c>
      <c r="D437" s="9" t="s">
        <v>18</v>
      </c>
      <c r="E437" s="23">
        <v>4</v>
      </c>
      <c r="F437" s="11"/>
      <c r="G437" s="14"/>
      <c r="H437" s="12">
        <f t="shared" si="62"/>
        <v>0</v>
      </c>
      <c r="K437" s="23"/>
    </row>
    <row r="438" spans="1:11" s="15" customFormat="1" ht="12" x14ac:dyDescent="0.25">
      <c r="A438" s="9"/>
      <c r="B438" s="9"/>
      <c r="C438" s="13"/>
      <c r="D438" s="9"/>
      <c r="E438" s="23"/>
      <c r="F438" s="11"/>
      <c r="G438" s="14"/>
      <c r="H438" s="12"/>
      <c r="K438" s="23"/>
    </row>
    <row r="439" spans="1:11" x14ac:dyDescent="0.25">
      <c r="A439" s="54"/>
      <c r="B439" s="55" t="s">
        <v>147</v>
      </c>
      <c r="C439" s="56"/>
      <c r="D439" s="57"/>
      <c r="E439" s="58"/>
      <c r="F439" s="56"/>
      <c r="G439" s="59"/>
      <c r="H439" s="98"/>
    </row>
    <row r="440" spans="1:11" s="27" customFormat="1" ht="12" x14ac:dyDescent="0.25">
      <c r="A440" s="9"/>
      <c r="B440" s="22"/>
      <c r="C440" s="13"/>
      <c r="D440" s="9"/>
      <c r="E440" s="23"/>
      <c r="F440" s="24"/>
      <c r="G440" s="25"/>
      <c r="H440" s="12"/>
    </row>
    <row r="441" spans="1:11" s="27" customFormat="1" ht="72" x14ac:dyDescent="0.25">
      <c r="A441" s="9">
        <f>A437+10</f>
        <v>1790</v>
      </c>
      <c r="B441" s="22"/>
      <c r="C441" s="13" t="s">
        <v>148</v>
      </c>
      <c r="D441" s="9" t="s">
        <v>23</v>
      </c>
      <c r="E441" s="23">
        <v>24</v>
      </c>
      <c r="F441" s="24"/>
      <c r="G441" s="25"/>
      <c r="H441" s="12">
        <f t="shared" ref="H441:H447" si="63">F441*E441</f>
        <v>0</v>
      </c>
    </row>
    <row r="442" spans="1:11" s="27" customFormat="1" ht="12" x14ac:dyDescent="0.25">
      <c r="A442" s="9"/>
      <c r="B442" s="22"/>
      <c r="C442" s="13"/>
      <c r="D442" s="9"/>
      <c r="E442" s="23"/>
      <c r="F442" s="24"/>
      <c r="G442" s="25"/>
      <c r="H442" s="12"/>
    </row>
    <row r="443" spans="1:11" s="27" customFormat="1" ht="96" x14ac:dyDescent="0.25">
      <c r="A443" s="9">
        <f>A441+10</f>
        <v>1800</v>
      </c>
      <c r="B443" s="22"/>
      <c r="C443" s="19" t="s">
        <v>149</v>
      </c>
      <c r="D443" s="22" t="s">
        <v>17</v>
      </c>
      <c r="E443" s="23">
        <v>62</v>
      </c>
      <c r="F443" s="24"/>
      <c r="G443" s="25"/>
      <c r="H443" s="12">
        <f t="shared" si="63"/>
        <v>0</v>
      </c>
    </row>
    <row r="444" spans="1:11" s="27" customFormat="1" ht="12" x14ac:dyDescent="0.25">
      <c r="A444" s="9"/>
      <c r="B444" s="22"/>
      <c r="C444" s="19"/>
      <c r="D444" s="22"/>
      <c r="E444" s="23"/>
      <c r="F444" s="24"/>
      <c r="G444" s="25"/>
      <c r="H444" s="12"/>
    </row>
    <row r="445" spans="1:11" s="27" customFormat="1" ht="84" x14ac:dyDescent="0.25">
      <c r="A445" s="9">
        <f t="shared" ref="A445" si="64">A443+10</f>
        <v>1810</v>
      </c>
      <c r="B445" s="22"/>
      <c r="C445" s="19" t="s">
        <v>150</v>
      </c>
      <c r="D445" s="22" t="s">
        <v>29</v>
      </c>
      <c r="E445" s="23">
        <v>510</v>
      </c>
      <c r="F445" s="24"/>
      <c r="G445" s="25"/>
      <c r="H445" s="12">
        <f t="shared" si="63"/>
        <v>0</v>
      </c>
    </row>
    <row r="446" spans="1:11" s="27" customFormat="1" ht="12" x14ac:dyDescent="0.25">
      <c r="A446" s="9"/>
      <c r="B446" s="22"/>
      <c r="C446" s="19"/>
      <c r="D446" s="22"/>
      <c r="E446" s="23"/>
      <c r="F446" s="24"/>
      <c r="G446" s="25"/>
      <c r="H446" s="12"/>
    </row>
    <row r="447" spans="1:11" s="27" customFormat="1" ht="84" x14ac:dyDescent="0.25">
      <c r="A447" s="9">
        <f>A445+10</f>
        <v>1820</v>
      </c>
      <c r="B447" s="22"/>
      <c r="C447" s="19" t="s">
        <v>151</v>
      </c>
      <c r="D447" s="22" t="s">
        <v>23</v>
      </c>
      <c r="E447" s="23">
        <v>9.5</v>
      </c>
      <c r="F447" s="24"/>
      <c r="G447" s="25"/>
      <c r="H447" s="12">
        <f t="shared" si="63"/>
        <v>0</v>
      </c>
    </row>
    <row r="448" spans="1:11" s="27" customFormat="1" ht="12" x14ac:dyDescent="0.25">
      <c r="A448" s="9"/>
      <c r="B448" s="22"/>
      <c r="C448" s="13"/>
      <c r="D448" s="9"/>
      <c r="E448" s="23"/>
      <c r="F448" s="24"/>
      <c r="G448" s="25"/>
      <c r="H448" s="12"/>
    </row>
    <row r="449" spans="1:12" s="27" customFormat="1" ht="72" x14ac:dyDescent="0.25">
      <c r="A449" s="9">
        <f t="shared" ref="A449:A451" si="65">A447+10</f>
        <v>1830</v>
      </c>
      <c r="B449" s="22"/>
      <c r="C449" s="13" t="s">
        <v>152</v>
      </c>
      <c r="D449" s="9" t="s">
        <v>18</v>
      </c>
      <c r="E449" s="23">
        <v>1</v>
      </c>
      <c r="F449" s="24"/>
      <c r="G449" s="25"/>
      <c r="H449" s="12">
        <f t="shared" ref="H449:H451" si="66">F449*E449</f>
        <v>0</v>
      </c>
    </row>
    <row r="450" spans="1:12" s="27" customFormat="1" ht="12" x14ac:dyDescent="0.25">
      <c r="A450" s="9"/>
      <c r="B450" s="22"/>
      <c r="C450" s="13"/>
      <c r="D450" s="9"/>
      <c r="E450" s="23"/>
      <c r="F450" s="24"/>
      <c r="G450" s="25"/>
      <c r="H450" s="12"/>
    </row>
    <row r="451" spans="1:12" s="27" customFormat="1" ht="48" x14ac:dyDescent="0.25">
      <c r="A451" s="9">
        <f t="shared" si="65"/>
        <v>1840</v>
      </c>
      <c r="B451" s="22"/>
      <c r="C451" s="13" t="s">
        <v>153</v>
      </c>
      <c r="D451" s="9" t="s">
        <v>18</v>
      </c>
      <c r="E451" s="23">
        <v>1</v>
      </c>
      <c r="F451" s="24"/>
      <c r="G451" s="25"/>
      <c r="H451" s="12">
        <f t="shared" si="66"/>
        <v>0</v>
      </c>
    </row>
    <row r="452" spans="1:12" s="15" customFormat="1" ht="12" x14ac:dyDescent="0.25">
      <c r="A452" s="9"/>
      <c r="B452" s="9"/>
      <c r="C452" s="19"/>
      <c r="D452" s="9"/>
      <c r="E452" s="23"/>
      <c r="F452" s="11"/>
      <c r="G452" s="14"/>
      <c r="H452" s="12"/>
      <c r="K452" s="23"/>
    </row>
    <row r="453" spans="1:12" ht="15.75" x14ac:dyDescent="0.25">
      <c r="A453" s="84"/>
      <c r="B453" s="20" t="s">
        <v>105</v>
      </c>
      <c r="C453" s="84"/>
      <c r="D453" s="86"/>
      <c r="E453" s="87"/>
      <c r="F453" s="88"/>
      <c r="G453" s="89"/>
      <c r="H453" s="90"/>
      <c r="J453" s="15"/>
      <c r="K453" s="21"/>
      <c r="L453" s="15"/>
    </row>
    <row r="454" spans="1:12" x14ac:dyDescent="0.25">
      <c r="A454" s="54"/>
      <c r="B454" s="55" t="s">
        <v>106</v>
      </c>
      <c r="C454" s="56"/>
      <c r="D454" s="57"/>
      <c r="E454" s="58"/>
      <c r="F454" s="56"/>
      <c r="G454" s="59"/>
      <c r="H454" s="59"/>
      <c r="J454" s="15"/>
      <c r="K454" s="8"/>
      <c r="L454" s="15"/>
    </row>
    <row r="455" spans="1:12" s="15" customFormat="1" ht="12" x14ac:dyDescent="0.25">
      <c r="A455" s="9"/>
      <c r="B455" s="9"/>
      <c r="C455" s="13"/>
      <c r="D455" s="9"/>
      <c r="E455" s="10"/>
      <c r="F455" s="11"/>
      <c r="G455" s="14"/>
      <c r="H455" s="12"/>
      <c r="K455" s="10"/>
    </row>
    <row r="456" spans="1:12" s="15" customFormat="1" ht="132" x14ac:dyDescent="0.25">
      <c r="A456" s="9">
        <f>A451+10</f>
        <v>1850</v>
      </c>
      <c r="B456" s="9"/>
      <c r="C456" s="13" t="s">
        <v>165</v>
      </c>
      <c r="D456" s="9" t="s">
        <v>18</v>
      </c>
      <c r="E456" s="23">
        <v>9</v>
      </c>
      <c r="F456" s="11"/>
      <c r="G456" s="14"/>
      <c r="H456" s="12">
        <f>F456*E456</f>
        <v>0</v>
      </c>
      <c r="K456" s="23"/>
    </row>
    <row r="457" spans="1:12" s="15" customFormat="1" ht="12" x14ac:dyDescent="0.25">
      <c r="A457" s="9"/>
      <c r="B457" s="9"/>
      <c r="C457" s="13"/>
      <c r="D457" s="9"/>
      <c r="E457" s="23"/>
      <c r="F457" s="11"/>
      <c r="G457" s="14"/>
      <c r="H457" s="12"/>
      <c r="K457" s="23"/>
    </row>
    <row r="458" spans="1:12" s="15" customFormat="1" ht="120" x14ac:dyDescent="0.25">
      <c r="A458" s="9">
        <f>A456+10</f>
        <v>1860</v>
      </c>
      <c r="B458" s="9"/>
      <c r="C458" s="13" t="s">
        <v>166</v>
      </c>
      <c r="D458" s="9" t="s">
        <v>18</v>
      </c>
      <c r="E458" s="23">
        <v>3</v>
      </c>
      <c r="F458" s="11"/>
      <c r="G458" s="14"/>
      <c r="H458" s="12">
        <f>F458*E458</f>
        <v>0</v>
      </c>
      <c r="K458" s="23"/>
    </row>
    <row r="459" spans="1:12" s="15" customFormat="1" ht="12" x14ac:dyDescent="0.25">
      <c r="A459" s="9"/>
      <c r="B459" s="9"/>
      <c r="C459" s="13"/>
      <c r="D459" s="9"/>
      <c r="E459" s="23"/>
      <c r="F459" s="11"/>
      <c r="G459" s="14"/>
      <c r="H459" s="12"/>
      <c r="K459" s="23"/>
    </row>
    <row r="460" spans="1:12" x14ac:dyDescent="0.25">
      <c r="A460" s="54"/>
      <c r="B460" s="55" t="s">
        <v>107</v>
      </c>
      <c r="C460" s="63"/>
      <c r="D460" s="57"/>
      <c r="E460" s="58"/>
      <c r="F460" s="56"/>
      <c r="G460" s="59"/>
      <c r="H460" s="59"/>
      <c r="J460" s="15"/>
      <c r="K460" s="8"/>
    </row>
    <row r="461" spans="1:12" s="15" customFormat="1" ht="12" x14ac:dyDescent="0.25">
      <c r="A461" s="9"/>
      <c r="B461" s="9"/>
      <c r="C461" s="13"/>
      <c r="D461" s="9"/>
      <c r="E461" s="23"/>
      <c r="F461" s="11"/>
      <c r="G461" s="14"/>
      <c r="H461" s="12"/>
      <c r="K461" s="23"/>
    </row>
    <row r="462" spans="1:12" s="15" customFormat="1" ht="192" x14ac:dyDescent="0.25">
      <c r="A462" s="9">
        <f>A458+10</f>
        <v>1870</v>
      </c>
      <c r="B462" s="9"/>
      <c r="C462" s="13" t="s">
        <v>168</v>
      </c>
      <c r="D462" s="9" t="s">
        <v>18</v>
      </c>
      <c r="E462" s="23">
        <v>2</v>
      </c>
      <c r="F462" s="11"/>
      <c r="G462" s="14"/>
      <c r="H462" s="12">
        <f>F462*E462</f>
        <v>0</v>
      </c>
      <c r="K462" s="23"/>
    </row>
    <row r="463" spans="1:12" s="15" customFormat="1" ht="12" x14ac:dyDescent="0.25">
      <c r="A463" s="9"/>
      <c r="B463" s="9"/>
      <c r="C463" s="13"/>
      <c r="D463" s="9"/>
      <c r="E463" s="23"/>
      <c r="F463" s="11"/>
      <c r="G463" s="14"/>
      <c r="H463" s="12"/>
      <c r="K463" s="23"/>
    </row>
    <row r="464" spans="1:12" s="15" customFormat="1" ht="192" x14ac:dyDescent="0.25">
      <c r="A464" s="9">
        <f>A462+10</f>
        <v>1880</v>
      </c>
      <c r="B464" s="9"/>
      <c r="C464" s="13" t="s">
        <v>169</v>
      </c>
      <c r="D464" s="9" t="s">
        <v>18</v>
      </c>
      <c r="E464" s="23">
        <v>2</v>
      </c>
      <c r="F464" s="11"/>
      <c r="G464" s="14"/>
      <c r="H464" s="12">
        <f>F464*E464</f>
        <v>0</v>
      </c>
      <c r="K464" s="23"/>
    </row>
    <row r="465" spans="1:12" s="15" customFormat="1" ht="12" x14ac:dyDescent="0.25">
      <c r="A465" s="9"/>
      <c r="B465" s="9"/>
      <c r="C465" s="13"/>
      <c r="D465" s="9"/>
      <c r="E465" s="10"/>
      <c r="F465" s="11"/>
      <c r="G465" s="14"/>
      <c r="H465" s="12"/>
      <c r="K465" s="10"/>
    </row>
    <row r="466" spans="1:12" s="15" customFormat="1" ht="72" x14ac:dyDescent="0.25">
      <c r="A466" s="9">
        <f>A464+10</f>
        <v>1890</v>
      </c>
      <c r="B466" s="9"/>
      <c r="C466" s="13" t="s">
        <v>167</v>
      </c>
      <c r="D466" s="9" t="s">
        <v>18</v>
      </c>
      <c r="E466" s="23">
        <v>8</v>
      </c>
      <c r="F466" s="11"/>
      <c r="G466" s="14"/>
      <c r="H466" s="12">
        <f>F466*E466</f>
        <v>0</v>
      </c>
      <c r="K466" s="23"/>
    </row>
    <row r="467" spans="1:12" s="15" customFormat="1" ht="12" x14ac:dyDescent="0.25">
      <c r="A467" s="9"/>
      <c r="B467" s="9"/>
      <c r="C467" s="13"/>
      <c r="D467" s="9"/>
      <c r="E467" s="23"/>
      <c r="F467" s="11"/>
      <c r="G467" s="14"/>
      <c r="H467" s="12"/>
      <c r="K467" s="23"/>
    </row>
    <row r="468" spans="1:12" s="15" customFormat="1" ht="84" x14ac:dyDescent="0.25">
      <c r="A468" s="9">
        <f>A466+10</f>
        <v>1900</v>
      </c>
      <c r="B468" s="9" t="s">
        <v>108</v>
      </c>
      <c r="C468" s="13" t="s">
        <v>109</v>
      </c>
      <c r="D468" s="9" t="s">
        <v>18</v>
      </c>
      <c r="E468" s="23">
        <v>8</v>
      </c>
      <c r="F468" s="11"/>
      <c r="G468" s="14"/>
      <c r="H468" s="12">
        <f>F468*E468</f>
        <v>0</v>
      </c>
      <c r="K468" s="23"/>
    </row>
    <row r="469" spans="1:12" s="15" customFormat="1" ht="12" x14ac:dyDescent="0.25">
      <c r="A469" s="9"/>
      <c r="B469" s="9"/>
      <c r="C469" s="13"/>
      <c r="D469" s="9"/>
      <c r="E469" s="23"/>
      <c r="F469" s="11"/>
      <c r="G469" s="14"/>
      <c r="H469" s="12"/>
      <c r="K469" s="23"/>
    </row>
    <row r="470" spans="1:12" s="15" customFormat="1" ht="72" x14ac:dyDescent="0.25">
      <c r="A470" s="9">
        <f>A468+10</f>
        <v>1910</v>
      </c>
      <c r="B470" s="9"/>
      <c r="C470" s="13" t="s">
        <v>110</v>
      </c>
      <c r="D470" s="9" t="s">
        <v>18</v>
      </c>
      <c r="E470" s="23">
        <v>2</v>
      </c>
      <c r="F470" s="11"/>
      <c r="G470" s="14"/>
      <c r="H470" s="12">
        <f>F470*E470</f>
        <v>0</v>
      </c>
      <c r="K470" s="23"/>
    </row>
    <row r="471" spans="1:12" s="15" customFormat="1" ht="12" x14ac:dyDescent="0.25">
      <c r="A471" s="9"/>
      <c r="B471" s="9"/>
      <c r="C471" s="13"/>
      <c r="D471" s="9"/>
      <c r="E471" s="10"/>
      <c r="F471" s="11"/>
      <c r="G471" s="14"/>
      <c r="H471" s="12"/>
      <c r="K471" s="10"/>
    </row>
    <row r="472" spans="1:12" x14ac:dyDescent="0.25">
      <c r="A472" s="84"/>
      <c r="B472" s="85" t="s">
        <v>49</v>
      </c>
      <c r="C472" s="84"/>
      <c r="D472" s="86"/>
      <c r="E472" s="87"/>
      <c r="F472" s="88"/>
      <c r="G472" s="89"/>
      <c r="H472" s="90"/>
      <c r="J472" s="15"/>
      <c r="K472" s="21"/>
      <c r="L472" s="15"/>
    </row>
    <row r="473" spans="1:12" x14ac:dyDescent="0.25">
      <c r="A473" s="54"/>
      <c r="B473" s="102" t="s">
        <v>67</v>
      </c>
      <c r="C473" s="56"/>
      <c r="D473" s="57"/>
      <c r="E473" s="58"/>
      <c r="F473" s="56"/>
      <c r="G473" s="59"/>
      <c r="H473" s="59"/>
      <c r="J473" s="15"/>
      <c r="K473" s="8"/>
      <c r="L473" s="15"/>
    </row>
    <row r="474" spans="1:12" s="15" customFormat="1" ht="12" x14ac:dyDescent="0.25">
      <c r="A474" s="9"/>
      <c r="B474" s="9"/>
      <c r="C474" s="13"/>
      <c r="D474" s="9"/>
      <c r="E474" s="10"/>
      <c r="F474" s="11"/>
      <c r="G474" s="14"/>
      <c r="H474" s="12"/>
      <c r="K474" s="10"/>
    </row>
    <row r="475" spans="1:12" s="15" customFormat="1" ht="108" x14ac:dyDescent="0.25">
      <c r="A475" s="9">
        <f>A470+10</f>
        <v>1920</v>
      </c>
      <c r="B475" s="9"/>
      <c r="C475" s="13" t="s">
        <v>172</v>
      </c>
      <c r="D475" s="9" t="s">
        <v>18</v>
      </c>
      <c r="E475" s="10">
        <v>1</v>
      </c>
      <c r="F475" s="11"/>
      <c r="G475" s="14"/>
      <c r="H475" s="12">
        <f>F475*E475</f>
        <v>0</v>
      </c>
      <c r="K475" s="10"/>
    </row>
    <row r="476" spans="1:12" s="15" customFormat="1" ht="12" x14ac:dyDescent="0.25">
      <c r="A476" s="9"/>
      <c r="B476" s="9"/>
      <c r="C476" s="13"/>
      <c r="D476" s="9"/>
      <c r="E476" s="10"/>
      <c r="F476" s="11"/>
      <c r="G476" s="14"/>
      <c r="H476" s="12"/>
      <c r="K476" s="10"/>
    </row>
    <row r="477" spans="1:12" s="15" customFormat="1" ht="132" x14ac:dyDescent="0.25">
      <c r="A477" s="9">
        <f>A475+10</f>
        <v>1930</v>
      </c>
      <c r="B477" s="9"/>
      <c r="C477" s="13" t="s">
        <v>173</v>
      </c>
      <c r="D477" s="9" t="s">
        <v>18</v>
      </c>
      <c r="E477" s="10">
        <v>1</v>
      </c>
      <c r="F477" s="11"/>
      <c r="G477" s="14"/>
      <c r="H477" s="12">
        <f t="shared" ref="H477:H495" si="67">F477*E477</f>
        <v>0</v>
      </c>
      <c r="K477" s="10"/>
    </row>
    <row r="478" spans="1:12" s="15" customFormat="1" ht="12" x14ac:dyDescent="0.25">
      <c r="A478" s="9"/>
      <c r="B478" s="9"/>
      <c r="C478" s="13"/>
      <c r="D478" s="9"/>
      <c r="E478" s="10"/>
      <c r="F478" s="11"/>
      <c r="G478" s="14"/>
      <c r="H478" s="12"/>
      <c r="K478" s="10"/>
    </row>
    <row r="479" spans="1:12" s="15" customFormat="1" ht="132" x14ac:dyDescent="0.25">
      <c r="A479" s="9">
        <f t="shared" ref="A479" si="68">A477+10</f>
        <v>1940</v>
      </c>
      <c r="B479" s="9"/>
      <c r="C479" s="13" t="s">
        <v>174</v>
      </c>
      <c r="D479" s="9" t="s">
        <v>18</v>
      </c>
      <c r="E479" s="10">
        <v>1</v>
      </c>
      <c r="F479" s="11"/>
      <c r="G479" s="14"/>
      <c r="H479" s="12">
        <f t="shared" si="67"/>
        <v>0</v>
      </c>
      <c r="K479" s="10"/>
    </row>
    <row r="480" spans="1:12" s="15" customFormat="1" ht="12" x14ac:dyDescent="0.25">
      <c r="A480" s="9"/>
      <c r="B480" s="9"/>
      <c r="C480" s="13"/>
      <c r="D480" s="9"/>
      <c r="E480" s="10"/>
      <c r="F480" s="11"/>
      <c r="G480" s="14"/>
      <c r="H480" s="12"/>
      <c r="K480" s="10"/>
    </row>
    <row r="481" spans="1:11" s="15" customFormat="1" ht="132" x14ac:dyDescent="0.25">
      <c r="A481" s="9">
        <f t="shared" ref="A481:A495" si="69">A479+10</f>
        <v>1950</v>
      </c>
      <c r="B481" s="9"/>
      <c r="C481" s="13" t="s">
        <v>175</v>
      </c>
      <c r="D481" s="9" t="s">
        <v>18</v>
      </c>
      <c r="E481" s="10">
        <v>1</v>
      </c>
      <c r="F481" s="11"/>
      <c r="G481" s="14"/>
      <c r="H481" s="12">
        <f t="shared" si="67"/>
        <v>0</v>
      </c>
      <c r="K481" s="10"/>
    </row>
    <row r="482" spans="1:11" s="15" customFormat="1" ht="12" x14ac:dyDescent="0.25">
      <c r="A482" s="9"/>
      <c r="B482" s="9"/>
      <c r="C482" s="13"/>
      <c r="D482" s="9"/>
      <c r="E482" s="10"/>
      <c r="F482" s="11"/>
      <c r="G482" s="14"/>
      <c r="H482" s="12"/>
      <c r="K482" s="10"/>
    </row>
    <row r="483" spans="1:11" s="15" customFormat="1" ht="156" x14ac:dyDescent="0.25">
      <c r="A483" s="9">
        <f t="shared" si="69"/>
        <v>1960</v>
      </c>
      <c r="B483" s="9"/>
      <c r="C483" s="13" t="s">
        <v>176</v>
      </c>
      <c r="D483" s="9" t="s">
        <v>18</v>
      </c>
      <c r="E483" s="10">
        <v>1</v>
      </c>
      <c r="F483" s="11"/>
      <c r="G483" s="14"/>
      <c r="H483" s="12">
        <f t="shared" si="67"/>
        <v>0</v>
      </c>
      <c r="K483" s="10"/>
    </row>
    <row r="484" spans="1:11" s="15" customFormat="1" ht="12" x14ac:dyDescent="0.25">
      <c r="A484" s="9"/>
      <c r="B484" s="9"/>
      <c r="C484" s="13"/>
      <c r="D484" s="9"/>
      <c r="E484" s="10"/>
      <c r="F484" s="11"/>
      <c r="G484" s="14"/>
      <c r="H484" s="12"/>
      <c r="K484" s="10"/>
    </row>
    <row r="485" spans="1:11" s="15" customFormat="1" ht="156" x14ac:dyDescent="0.25">
      <c r="A485" s="9">
        <f t="shared" si="69"/>
        <v>1970</v>
      </c>
      <c r="B485" s="9"/>
      <c r="C485" s="13" t="s">
        <v>177</v>
      </c>
      <c r="D485" s="9" t="s">
        <v>18</v>
      </c>
      <c r="E485" s="10">
        <v>1</v>
      </c>
      <c r="F485" s="11"/>
      <c r="G485" s="14"/>
      <c r="H485" s="12">
        <f t="shared" si="67"/>
        <v>0</v>
      </c>
      <c r="K485" s="10"/>
    </row>
    <row r="486" spans="1:11" s="15" customFormat="1" ht="12" x14ac:dyDescent="0.25">
      <c r="A486" s="9"/>
      <c r="B486" s="9"/>
      <c r="C486" s="13"/>
      <c r="D486" s="9"/>
      <c r="E486" s="10"/>
      <c r="F486" s="11"/>
      <c r="G486" s="14"/>
      <c r="H486" s="12"/>
      <c r="K486" s="10"/>
    </row>
    <row r="487" spans="1:11" s="15" customFormat="1" ht="156" x14ac:dyDescent="0.25">
      <c r="A487" s="9">
        <f t="shared" si="69"/>
        <v>1980</v>
      </c>
      <c r="B487" s="9"/>
      <c r="C487" s="13" t="s">
        <v>178</v>
      </c>
      <c r="D487" s="9" t="s">
        <v>18</v>
      </c>
      <c r="E487" s="10">
        <v>1</v>
      </c>
      <c r="F487" s="11"/>
      <c r="G487" s="14"/>
      <c r="H487" s="12">
        <f t="shared" si="67"/>
        <v>0</v>
      </c>
      <c r="K487" s="10"/>
    </row>
    <row r="488" spans="1:11" s="15" customFormat="1" ht="12" x14ac:dyDescent="0.25">
      <c r="A488" s="9"/>
      <c r="B488" s="9"/>
      <c r="C488" s="13"/>
      <c r="D488" s="9"/>
      <c r="E488" s="10"/>
      <c r="F488" s="11"/>
      <c r="G488" s="14"/>
      <c r="H488" s="12"/>
      <c r="K488" s="10"/>
    </row>
    <row r="489" spans="1:11" s="15" customFormat="1" ht="156" x14ac:dyDescent="0.25">
      <c r="A489" s="9">
        <f t="shared" si="69"/>
        <v>1990</v>
      </c>
      <c r="B489" s="9"/>
      <c r="C489" s="13" t="s">
        <v>179</v>
      </c>
      <c r="D489" s="9" t="s">
        <v>18</v>
      </c>
      <c r="E489" s="10">
        <v>1</v>
      </c>
      <c r="F489" s="11"/>
      <c r="G489" s="14"/>
      <c r="H489" s="12">
        <f t="shared" si="67"/>
        <v>0</v>
      </c>
      <c r="K489" s="10"/>
    </row>
    <row r="490" spans="1:11" s="15" customFormat="1" ht="12" x14ac:dyDescent="0.25">
      <c r="A490" s="9"/>
      <c r="B490" s="9"/>
      <c r="C490" s="13"/>
      <c r="D490" s="9"/>
      <c r="E490" s="10"/>
      <c r="F490" s="11"/>
      <c r="G490" s="14"/>
      <c r="H490" s="12"/>
      <c r="K490" s="10"/>
    </row>
    <row r="491" spans="1:11" s="15" customFormat="1" ht="120" x14ac:dyDescent="0.25">
      <c r="A491" s="9">
        <f t="shared" si="69"/>
        <v>2000</v>
      </c>
      <c r="B491" s="9"/>
      <c r="C491" s="13" t="s">
        <v>180</v>
      </c>
      <c r="D491" s="9" t="s">
        <v>18</v>
      </c>
      <c r="E491" s="10">
        <v>1</v>
      </c>
      <c r="F491" s="11"/>
      <c r="G491" s="14"/>
      <c r="H491" s="12">
        <f t="shared" si="67"/>
        <v>0</v>
      </c>
      <c r="K491" s="10"/>
    </row>
    <row r="492" spans="1:11" s="15" customFormat="1" ht="12" x14ac:dyDescent="0.25">
      <c r="A492" s="9"/>
      <c r="B492" s="9"/>
      <c r="C492" s="13"/>
      <c r="D492" s="9"/>
      <c r="E492" s="10"/>
      <c r="F492" s="11"/>
      <c r="G492" s="14"/>
      <c r="H492" s="12"/>
      <c r="K492" s="10"/>
    </row>
    <row r="493" spans="1:11" s="15" customFormat="1" ht="132" x14ac:dyDescent="0.25">
      <c r="A493" s="9">
        <f t="shared" si="69"/>
        <v>2010</v>
      </c>
      <c r="B493" s="9"/>
      <c r="C493" s="13" t="s">
        <v>181</v>
      </c>
      <c r="D493" s="9" t="s">
        <v>18</v>
      </c>
      <c r="E493" s="10">
        <v>1</v>
      </c>
      <c r="F493" s="11"/>
      <c r="G493" s="14"/>
      <c r="H493" s="12">
        <f t="shared" si="67"/>
        <v>0</v>
      </c>
      <c r="K493" s="10"/>
    </row>
    <row r="494" spans="1:11" s="15" customFormat="1" ht="12" x14ac:dyDescent="0.25">
      <c r="A494" s="9"/>
      <c r="B494" s="9"/>
      <c r="C494" s="13"/>
      <c r="D494" s="9"/>
      <c r="E494" s="10"/>
      <c r="F494" s="11"/>
      <c r="G494" s="14"/>
      <c r="H494" s="12"/>
      <c r="K494" s="10"/>
    </row>
    <row r="495" spans="1:11" s="15" customFormat="1" ht="108" x14ac:dyDescent="0.25">
      <c r="A495" s="9">
        <f t="shared" si="69"/>
        <v>2020</v>
      </c>
      <c r="B495" s="9"/>
      <c r="C495" s="13" t="s">
        <v>182</v>
      </c>
      <c r="D495" s="9" t="s">
        <v>18</v>
      </c>
      <c r="E495" s="10">
        <v>1</v>
      </c>
      <c r="F495" s="11"/>
      <c r="G495" s="14"/>
      <c r="H495" s="12">
        <f t="shared" si="67"/>
        <v>0</v>
      </c>
      <c r="K495" s="10"/>
    </row>
    <row r="496" spans="1:11" s="15" customFormat="1" ht="12" x14ac:dyDescent="0.25">
      <c r="A496" s="9"/>
      <c r="B496" s="9"/>
      <c r="C496" s="13"/>
      <c r="D496" s="9"/>
      <c r="E496" s="10"/>
      <c r="F496" s="11"/>
      <c r="G496" s="14"/>
      <c r="H496" s="12"/>
      <c r="K496" s="10"/>
    </row>
    <row r="497" spans="1:12" x14ac:dyDescent="0.25">
      <c r="A497" s="84"/>
      <c r="B497" s="85" t="s">
        <v>50</v>
      </c>
      <c r="C497" s="84"/>
      <c r="D497" s="86"/>
      <c r="E497" s="87"/>
      <c r="F497" s="88"/>
      <c r="G497" s="89"/>
      <c r="H497" s="90"/>
      <c r="J497" s="15"/>
      <c r="K497" s="21"/>
      <c r="L497" s="15"/>
    </row>
    <row r="498" spans="1:12" x14ac:dyDescent="0.25">
      <c r="A498" s="54"/>
      <c r="B498" s="102" t="s">
        <v>68</v>
      </c>
      <c r="C498" s="56"/>
      <c r="D498" s="57"/>
      <c r="E498" s="58"/>
      <c r="F498" s="56"/>
      <c r="G498" s="59"/>
      <c r="H498" s="59"/>
      <c r="J498" s="15"/>
      <c r="K498" s="8"/>
      <c r="L498" s="15"/>
    </row>
    <row r="499" spans="1:12" s="15" customFormat="1" ht="12" x14ac:dyDescent="0.25">
      <c r="A499" s="9"/>
      <c r="B499" s="9"/>
      <c r="C499" s="13"/>
      <c r="D499" s="9"/>
      <c r="E499" s="10"/>
      <c r="F499" s="11"/>
      <c r="G499" s="14"/>
      <c r="H499" s="12"/>
      <c r="K499" s="10"/>
    </row>
    <row r="500" spans="1:12" s="15" customFormat="1" ht="108" x14ac:dyDescent="0.25">
      <c r="A500" s="9">
        <f>A495+10</f>
        <v>2030</v>
      </c>
      <c r="B500" s="9"/>
      <c r="C500" s="13" t="s">
        <v>183</v>
      </c>
      <c r="D500" s="9" t="s">
        <v>18</v>
      </c>
      <c r="E500" s="10">
        <v>5</v>
      </c>
      <c r="F500" s="11"/>
      <c r="G500" s="14"/>
      <c r="H500" s="12">
        <f>F500*E500</f>
        <v>0</v>
      </c>
      <c r="K500" s="10"/>
    </row>
    <row r="501" spans="1:12" s="15" customFormat="1" ht="12" x14ac:dyDescent="0.25">
      <c r="A501" s="9"/>
      <c r="B501" s="9"/>
      <c r="C501" s="13"/>
      <c r="D501" s="9"/>
      <c r="E501" s="10"/>
      <c r="F501" s="11"/>
      <c r="G501" s="14"/>
      <c r="H501" s="12"/>
      <c r="K501" s="10"/>
    </row>
    <row r="502" spans="1:12" x14ac:dyDescent="0.25">
      <c r="A502" s="84"/>
      <c r="B502" s="85" t="s">
        <v>280</v>
      </c>
      <c r="C502" s="84"/>
      <c r="D502" s="86"/>
      <c r="E502" s="87"/>
      <c r="F502" s="88"/>
      <c r="G502" s="89"/>
      <c r="H502" s="90"/>
      <c r="J502" s="15"/>
      <c r="K502" s="21"/>
      <c r="L502" s="15"/>
    </row>
    <row r="503" spans="1:12" x14ac:dyDescent="0.25">
      <c r="A503" s="54"/>
      <c r="B503" s="102"/>
      <c r="C503" s="56"/>
      <c r="D503" s="57"/>
      <c r="E503" s="58"/>
      <c r="F503" s="56"/>
      <c r="G503" s="59"/>
      <c r="H503" s="59"/>
      <c r="J503" s="15"/>
      <c r="K503" s="8"/>
      <c r="L503" s="15"/>
    </row>
    <row r="504" spans="1:12" s="15" customFormat="1" ht="12" x14ac:dyDescent="0.25">
      <c r="A504" s="9"/>
      <c r="B504" s="9"/>
      <c r="C504" s="13"/>
      <c r="D504" s="9"/>
      <c r="E504" s="10"/>
      <c r="F504" s="11"/>
      <c r="G504" s="14"/>
      <c r="H504" s="12"/>
      <c r="K504" s="10"/>
    </row>
    <row r="505" spans="1:12" s="15" customFormat="1" ht="96" x14ac:dyDescent="0.25">
      <c r="A505" s="9">
        <f>A500+10</f>
        <v>2040</v>
      </c>
      <c r="B505" s="9"/>
      <c r="C505" s="13" t="s">
        <v>281</v>
      </c>
      <c r="D505" s="9" t="s">
        <v>18</v>
      </c>
      <c r="E505" s="10">
        <v>1</v>
      </c>
      <c r="F505" s="11"/>
      <c r="G505" s="14"/>
      <c r="H505" s="12"/>
      <c r="K505" s="10"/>
    </row>
    <row r="506" spans="1:12" s="15" customFormat="1" ht="12" x14ac:dyDescent="0.25">
      <c r="A506" s="9"/>
      <c r="B506" s="9"/>
      <c r="C506" s="13"/>
      <c r="D506" s="9"/>
      <c r="E506" s="10"/>
      <c r="F506" s="11"/>
      <c r="G506" s="14"/>
      <c r="H506" s="12"/>
      <c r="K506" s="10"/>
    </row>
    <row r="507" spans="1:12" s="15" customFormat="1" ht="96" x14ac:dyDescent="0.25">
      <c r="A507" s="9">
        <f>A505+10</f>
        <v>2050</v>
      </c>
      <c r="B507" s="9"/>
      <c r="C507" s="13" t="s">
        <v>282</v>
      </c>
      <c r="D507" s="9" t="s">
        <v>18</v>
      </c>
      <c r="E507" s="10">
        <v>2</v>
      </c>
      <c r="F507" s="11"/>
      <c r="G507" s="14"/>
      <c r="H507" s="12"/>
      <c r="K507" s="10"/>
    </row>
    <row r="508" spans="1:12" s="15" customFormat="1" ht="12" x14ac:dyDescent="0.25">
      <c r="A508" s="9"/>
      <c r="B508" s="9"/>
      <c r="C508" s="13"/>
      <c r="D508" s="9"/>
      <c r="E508" s="10"/>
      <c r="F508" s="11"/>
      <c r="G508" s="14"/>
      <c r="H508" s="12"/>
      <c r="K508" s="10"/>
    </row>
    <row r="509" spans="1:12" s="15" customFormat="1" ht="96" x14ac:dyDescent="0.25">
      <c r="A509" s="9">
        <f>A507+10</f>
        <v>2060</v>
      </c>
      <c r="B509" s="9"/>
      <c r="C509" s="13" t="s">
        <v>283</v>
      </c>
      <c r="D509" s="9" t="s">
        <v>18</v>
      </c>
      <c r="E509" s="10">
        <v>4</v>
      </c>
      <c r="F509" s="11"/>
      <c r="G509" s="14"/>
      <c r="H509" s="12"/>
      <c r="K509" s="10"/>
    </row>
    <row r="510" spans="1:12" s="15" customFormat="1" ht="12" x14ac:dyDescent="0.25">
      <c r="A510" s="9"/>
      <c r="B510" s="9"/>
      <c r="C510" s="13"/>
      <c r="D510" s="9"/>
      <c r="E510" s="10"/>
      <c r="F510" s="11"/>
      <c r="G510" s="14"/>
      <c r="H510" s="12"/>
      <c r="K510" s="10"/>
    </row>
    <row r="511" spans="1:12" s="15" customFormat="1" ht="60" x14ac:dyDescent="0.25">
      <c r="A511" s="9">
        <f>A509+10</f>
        <v>2070</v>
      </c>
      <c r="B511" s="9"/>
      <c r="C511" s="13" t="s">
        <v>284</v>
      </c>
      <c r="D511" s="9" t="s">
        <v>17</v>
      </c>
      <c r="E511" s="10">
        <v>70</v>
      </c>
      <c r="F511" s="11"/>
      <c r="G511" s="14"/>
      <c r="H511" s="12"/>
      <c r="K511" s="10"/>
    </row>
    <row r="512" spans="1:12" s="15" customFormat="1" ht="12" x14ac:dyDescent="0.25">
      <c r="A512" s="9"/>
      <c r="B512" s="9"/>
      <c r="C512" s="13"/>
      <c r="D512" s="9"/>
      <c r="E512" s="10"/>
      <c r="F512" s="11"/>
      <c r="G512" s="14"/>
      <c r="H512" s="12"/>
      <c r="K512" s="10"/>
    </row>
    <row r="513" spans="1:12" s="15" customFormat="1" ht="72" x14ac:dyDescent="0.25">
      <c r="A513" s="9">
        <f t="shared" ref="A513" si="70">A511+10</f>
        <v>2080</v>
      </c>
      <c r="B513" s="9"/>
      <c r="C513" s="13" t="s">
        <v>285</v>
      </c>
      <c r="D513" s="9" t="s">
        <v>18</v>
      </c>
      <c r="E513" s="10">
        <v>1</v>
      </c>
      <c r="F513" s="11"/>
      <c r="G513" s="14"/>
      <c r="H513" s="12"/>
      <c r="K513" s="10"/>
    </row>
    <row r="514" spans="1:12" s="15" customFormat="1" ht="12" x14ac:dyDescent="0.25">
      <c r="A514" s="9"/>
      <c r="B514" s="9"/>
      <c r="C514" s="13"/>
      <c r="D514" s="9"/>
      <c r="E514" s="10"/>
      <c r="F514" s="11"/>
      <c r="G514" s="14"/>
      <c r="H514" s="12"/>
      <c r="K514" s="10"/>
    </row>
    <row r="515" spans="1:12" s="15" customFormat="1" ht="72" x14ac:dyDescent="0.25">
      <c r="A515" s="9">
        <f t="shared" ref="A515" si="71">A513+10</f>
        <v>2090</v>
      </c>
      <c r="B515" s="9"/>
      <c r="C515" s="13" t="s">
        <v>286</v>
      </c>
      <c r="D515" s="9" t="s">
        <v>18</v>
      </c>
      <c r="E515" s="10">
        <v>1</v>
      </c>
      <c r="F515" s="11"/>
      <c r="G515" s="14"/>
      <c r="H515" s="12"/>
      <c r="K515" s="10"/>
    </row>
    <row r="516" spans="1:12" s="15" customFormat="1" ht="12" x14ac:dyDescent="0.25">
      <c r="A516" s="9"/>
      <c r="B516" s="9"/>
      <c r="C516" s="13"/>
      <c r="D516" s="9"/>
      <c r="E516" s="10"/>
      <c r="F516" s="11"/>
      <c r="G516" s="14"/>
      <c r="H516" s="12"/>
      <c r="K516" s="10"/>
    </row>
    <row r="517" spans="1:12" x14ac:dyDescent="0.25">
      <c r="A517" s="84"/>
      <c r="B517" s="85" t="s">
        <v>51</v>
      </c>
      <c r="C517" s="84"/>
      <c r="D517" s="86"/>
      <c r="E517" s="87"/>
      <c r="F517" s="88"/>
      <c r="G517" s="89"/>
      <c r="H517" s="90"/>
      <c r="J517" s="15"/>
      <c r="K517" s="21"/>
      <c r="L517" s="15"/>
    </row>
    <row r="518" spans="1:12" x14ac:dyDescent="0.25">
      <c r="A518" s="54"/>
      <c r="B518" s="102" t="s">
        <v>52</v>
      </c>
      <c r="C518" s="56"/>
      <c r="D518" s="57"/>
      <c r="E518" s="58"/>
      <c r="F518" s="56"/>
      <c r="G518" s="59"/>
      <c r="H518" s="59"/>
      <c r="J518" s="15"/>
      <c r="K518" s="8"/>
      <c r="L518" s="15"/>
    </row>
    <row r="519" spans="1:12" s="15" customFormat="1" ht="12" x14ac:dyDescent="0.25">
      <c r="A519" s="9"/>
      <c r="B519" s="9"/>
      <c r="C519" s="13"/>
      <c r="D519" s="9"/>
      <c r="E519" s="10"/>
      <c r="F519" s="11"/>
      <c r="G519" s="14"/>
      <c r="H519" s="12"/>
      <c r="K519" s="10"/>
    </row>
    <row r="520" spans="1:12" s="15" customFormat="1" ht="72" x14ac:dyDescent="0.25">
      <c r="A520" s="9">
        <f>A515+10</f>
        <v>2100</v>
      </c>
      <c r="B520" s="9"/>
      <c r="C520" s="13" t="s">
        <v>290</v>
      </c>
      <c r="D520" s="9" t="s">
        <v>17</v>
      </c>
      <c r="E520" s="23">
        <v>58</v>
      </c>
      <c r="F520" s="11"/>
      <c r="G520" s="14"/>
      <c r="H520" s="12">
        <f>F520*E520</f>
        <v>0</v>
      </c>
      <c r="K520" s="23"/>
    </row>
    <row r="521" spans="1:12" s="15" customFormat="1" ht="12" x14ac:dyDescent="0.25">
      <c r="A521" s="9"/>
      <c r="B521" s="9"/>
      <c r="C521" s="13"/>
      <c r="D521" s="9"/>
      <c r="E521" s="10"/>
      <c r="F521" s="11"/>
      <c r="G521" s="14"/>
      <c r="H521" s="12"/>
      <c r="K521" s="10"/>
    </row>
    <row r="522" spans="1:12" s="15" customFormat="1" ht="84" x14ac:dyDescent="0.25">
      <c r="A522" s="9">
        <f>A520+10</f>
        <v>2110</v>
      </c>
      <c r="B522" s="9"/>
      <c r="C522" s="13" t="s">
        <v>170</v>
      </c>
      <c r="D522" s="9" t="s">
        <v>17</v>
      </c>
      <c r="E522" s="23">
        <v>784.2</v>
      </c>
      <c r="F522" s="11"/>
      <c r="G522" s="14"/>
      <c r="H522" s="12">
        <f>F522*E522</f>
        <v>0</v>
      </c>
      <c r="K522" s="23"/>
    </row>
    <row r="523" spans="1:12" s="15" customFormat="1" ht="12" x14ac:dyDescent="0.25">
      <c r="A523" s="9"/>
      <c r="B523" s="9"/>
      <c r="C523" s="13"/>
      <c r="D523" s="9"/>
      <c r="E523" s="10"/>
      <c r="F523" s="11"/>
      <c r="G523" s="14"/>
      <c r="H523" s="12"/>
      <c r="K523" s="10"/>
    </row>
    <row r="524" spans="1:12" x14ac:dyDescent="0.25">
      <c r="A524" s="57"/>
      <c r="B524" s="102" t="s">
        <v>53</v>
      </c>
      <c r="C524" s="56"/>
      <c r="D524" s="57"/>
      <c r="E524" s="58"/>
      <c r="F524" s="56"/>
      <c r="G524" s="59"/>
      <c r="H524" s="59"/>
      <c r="J524" s="15"/>
      <c r="K524" s="8"/>
      <c r="L524" s="15"/>
    </row>
    <row r="525" spans="1:12" s="15" customFormat="1" ht="12" x14ac:dyDescent="0.25">
      <c r="A525" s="9"/>
      <c r="B525" s="9"/>
      <c r="C525" s="13"/>
      <c r="D525" s="9"/>
      <c r="E525" s="10"/>
      <c r="F525" s="11"/>
      <c r="G525" s="14"/>
      <c r="H525" s="12"/>
      <c r="K525" s="10"/>
    </row>
    <row r="526" spans="1:12" s="15" customFormat="1" ht="96" x14ac:dyDescent="0.25">
      <c r="A526" s="9">
        <f>A522+10</f>
        <v>2120</v>
      </c>
      <c r="B526" s="9" t="s">
        <v>69</v>
      </c>
      <c r="C526" s="13" t="s">
        <v>70</v>
      </c>
      <c r="D526" s="9" t="s">
        <v>17</v>
      </c>
      <c r="E526" s="23">
        <v>286</v>
      </c>
      <c r="F526" s="11"/>
      <c r="G526" s="14"/>
      <c r="H526" s="12">
        <f>F526*E526</f>
        <v>0</v>
      </c>
      <c r="K526" s="23"/>
    </row>
    <row r="527" spans="1:12" s="15" customFormat="1" ht="12" x14ac:dyDescent="0.25">
      <c r="A527" s="9"/>
      <c r="B527" s="9"/>
      <c r="C527" s="13"/>
      <c r="D527" s="9"/>
      <c r="E527" s="10"/>
      <c r="F527" s="11"/>
      <c r="G527" s="14"/>
      <c r="H527" s="12"/>
      <c r="K527" s="10"/>
    </row>
    <row r="528" spans="1:12" s="15" customFormat="1" ht="84" x14ac:dyDescent="0.25">
      <c r="A528" s="9">
        <f t="shared" ref="A528" si="72">A526+10</f>
        <v>2130</v>
      </c>
      <c r="B528" s="9" t="s">
        <v>71</v>
      </c>
      <c r="C528" s="13" t="s">
        <v>291</v>
      </c>
      <c r="D528" s="9" t="s">
        <v>17</v>
      </c>
      <c r="E528" s="23">
        <v>87</v>
      </c>
      <c r="F528" s="11"/>
      <c r="G528" s="14"/>
      <c r="H528" s="12">
        <f>F528*E528</f>
        <v>0</v>
      </c>
      <c r="K528" s="23"/>
    </row>
    <row r="529" spans="1:12" s="15" customFormat="1" ht="12" x14ac:dyDescent="0.25">
      <c r="A529" s="9"/>
      <c r="B529" s="9"/>
      <c r="C529" s="13"/>
      <c r="D529" s="9"/>
      <c r="E529" s="10"/>
      <c r="F529" s="11"/>
      <c r="G529" s="14"/>
      <c r="H529" s="12"/>
      <c r="K529" s="10"/>
    </row>
    <row r="530" spans="1:12" x14ac:dyDescent="0.25">
      <c r="A530" s="57"/>
      <c r="B530" s="55" t="s">
        <v>73</v>
      </c>
      <c r="C530" s="56"/>
      <c r="D530" s="57"/>
      <c r="E530" s="58"/>
      <c r="F530" s="56"/>
      <c r="G530" s="59"/>
      <c r="H530" s="59"/>
      <c r="J530" s="15"/>
      <c r="K530" s="8"/>
      <c r="L530" s="15"/>
    </row>
    <row r="531" spans="1:12" s="15" customFormat="1" ht="12" x14ac:dyDescent="0.25">
      <c r="A531" s="9"/>
      <c r="B531" s="9"/>
      <c r="C531" s="13"/>
      <c r="D531" s="9"/>
      <c r="E531" s="10"/>
      <c r="F531" s="11"/>
      <c r="G531" s="14"/>
      <c r="H531" s="12"/>
      <c r="K531" s="10"/>
    </row>
    <row r="532" spans="1:12" s="15" customFormat="1" ht="96" x14ac:dyDescent="0.25">
      <c r="A532" s="9">
        <f>A528+10</f>
        <v>2140</v>
      </c>
      <c r="B532" s="9"/>
      <c r="C532" s="13" t="s">
        <v>171</v>
      </c>
      <c r="D532" s="9" t="s">
        <v>19</v>
      </c>
      <c r="E532" s="10">
        <v>137</v>
      </c>
      <c r="F532" s="11"/>
      <c r="G532" s="14"/>
      <c r="H532" s="12">
        <f>F532*E532</f>
        <v>0</v>
      </c>
      <c r="K532" s="10"/>
    </row>
    <row r="533" spans="1:12" s="15" customFormat="1" ht="12" x14ac:dyDescent="0.25">
      <c r="A533" s="9"/>
      <c r="B533" s="9"/>
      <c r="C533" s="13"/>
      <c r="D533" s="9"/>
      <c r="E533" s="10"/>
      <c r="F533" s="11"/>
      <c r="G533" s="14"/>
      <c r="H533" s="12"/>
      <c r="K533" s="10"/>
    </row>
    <row r="534" spans="1:12" s="15" customFormat="1" ht="72" x14ac:dyDescent="0.25">
      <c r="A534" s="9">
        <f>A532+10</f>
        <v>2150</v>
      </c>
      <c r="B534" s="9" t="s">
        <v>74</v>
      </c>
      <c r="C534" s="13" t="s">
        <v>75</v>
      </c>
      <c r="D534" s="9" t="s">
        <v>17</v>
      </c>
      <c r="E534" s="23">
        <v>472</v>
      </c>
      <c r="F534" s="11"/>
      <c r="G534" s="14"/>
      <c r="H534" s="12">
        <f>F534*E534</f>
        <v>0</v>
      </c>
      <c r="K534" s="23"/>
    </row>
    <row r="535" spans="1:12" s="15" customFormat="1" ht="12" x14ac:dyDescent="0.25">
      <c r="A535" s="9"/>
      <c r="B535" s="9"/>
      <c r="C535" s="13"/>
      <c r="D535" s="9"/>
      <c r="E535" s="10"/>
      <c r="F535" s="11"/>
      <c r="G535" s="14"/>
      <c r="H535" s="12"/>
      <c r="K535" s="10"/>
    </row>
    <row r="536" spans="1:12" s="15" customFormat="1" ht="168" x14ac:dyDescent="0.25">
      <c r="A536" s="9">
        <f t="shared" ref="A536" si="73">A534+10</f>
        <v>2160</v>
      </c>
      <c r="B536" s="9" t="s">
        <v>76</v>
      </c>
      <c r="C536" s="13" t="s">
        <v>77</v>
      </c>
      <c r="D536" s="9" t="s">
        <v>17</v>
      </c>
      <c r="E536" s="23">
        <v>472</v>
      </c>
      <c r="F536" s="11"/>
      <c r="G536" s="14"/>
      <c r="H536" s="12">
        <f>F536*E536</f>
        <v>0</v>
      </c>
      <c r="K536" s="23"/>
    </row>
    <row r="537" spans="1:12" s="15" customFormat="1" ht="12" x14ac:dyDescent="0.25">
      <c r="A537" s="9"/>
      <c r="B537" s="9"/>
      <c r="C537" s="13"/>
      <c r="D537" s="9"/>
      <c r="E537" s="10"/>
      <c r="F537" s="11"/>
      <c r="G537" s="14"/>
      <c r="H537" s="12"/>
      <c r="K537" s="10"/>
    </row>
    <row r="538" spans="1:12" x14ac:dyDescent="0.25">
      <c r="H538" s="12"/>
      <c r="J538" s="15"/>
      <c r="K538" s="18"/>
      <c r="L538" s="15"/>
    </row>
    <row r="539" spans="1:12" s="15" customFormat="1" x14ac:dyDescent="0.25">
      <c r="A539" s="84"/>
      <c r="B539" s="104" t="s">
        <v>54</v>
      </c>
      <c r="C539" s="84"/>
      <c r="D539" s="86"/>
      <c r="E539" s="87"/>
      <c r="F539" s="88"/>
      <c r="G539" s="89"/>
      <c r="H539" s="90"/>
      <c r="K539" s="21"/>
    </row>
    <row r="540" spans="1:12" s="15" customFormat="1" x14ac:dyDescent="0.25">
      <c r="A540" s="54"/>
      <c r="B540" s="55" t="s">
        <v>55</v>
      </c>
      <c r="C540" s="56"/>
      <c r="D540" s="57"/>
      <c r="E540" s="58"/>
      <c r="F540" s="56"/>
      <c r="G540" s="59"/>
      <c r="H540" s="59"/>
      <c r="K540" s="8"/>
    </row>
    <row r="541" spans="1:12" s="15" customFormat="1" ht="12" x14ac:dyDescent="0.25">
      <c r="A541" s="9"/>
      <c r="B541" s="9"/>
      <c r="C541" s="13"/>
      <c r="D541" s="9"/>
      <c r="E541" s="10"/>
      <c r="F541" s="11"/>
      <c r="G541" s="14"/>
      <c r="H541" s="12"/>
      <c r="K541" s="10"/>
    </row>
    <row r="542" spans="1:12" s="15" customFormat="1" ht="48" x14ac:dyDescent="0.25">
      <c r="A542" s="9">
        <f>A536+10</f>
        <v>2170</v>
      </c>
      <c r="B542" s="9" t="s">
        <v>57</v>
      </c>
      <c r="C542" s="13" t="s">
        <v>58</v>
      </c>
      <c r="D542" s="9" t="s">
        <v>17</v>
      </c>
      <c r="E542" s="23">
        <v>1466</v>
      </c>
      <c r="F542" s="11"/>
      <c r="G542" s="14"/>
      <c r="H542" s="12">
        <f>F542*E542</f>
        <v>0</v>
      </c>
      <c r="K542" s="23"/>
    </row>
    <row r="543" spans="1:12" s="15" customFormat="1" ht="12" x14ac:dyDescent="0.25">
      <c r="A543" s="9"/>
      <c r="B543" s="9"/>
      <c r="C543" s="13"/>
      <c r="D543" s="9"/>
      <c r="E543" s="10"/>
      <c r="F543" s="11"/>
      <c r="G543" s="14"/>
      <c r="H543" s="12"/>
      <c r="K543" s="10"/>
    </row>
    <row r="544" spans="1:12" x14ac:dyDescent="0.25">
      <c r="A544" s="54"/>
      <c r="B544" s="55" t="s">
        <v>56</v>
      </c>
      <c r="C544" s="56"/>
      <c r="D544" s="57"/>
      <c r="E544" s="58"/>
      <c r="F544" s="56"/>
      <c r="G544" s="59"/>
      <c r="H544" s="59"/>
      <c r="J544" s="15"/>
      <c r="K544" s="8"/>
      <c r="L544" s="15"/>
    </row>
    <row r="545" spans="1:12" x14ac:dyDescent="0.25">
      <c r="A545" s="9"/>
      <c r="B545" s="9"/>
      <c r="C545" s="13"/>
      <c r="F545" s="11"/>
      <c r="G545" s="14"/>
      <c r="H545" s="12"/>
      <c r="J545" s="15"/>
      <c r="K545" s="10"/>
      <c r="L545" s="15"/>
    </row>
    <row r="546" spans="1:12" ht="60" x14ac:dyDescent="0.25">
      <c r="A546" s="9">
        <f>A542+10</f>
        <v>2180</v>
      </c>
      <c r="B546" s="9" t="s">
        <v>59</v>
      </c>
      <c r="C546" s="13" t="s">
        <v>60</v>
      </c>
      <c r="D546" s="9" t="s">
        <v>61</v>
      </c>
      <c r="E546" s="10">
        <v>1</v>
      </c>
      <c r="F546" s="11"/>
      <c r="G546" s="14"/>
      <c r="H546" s="12">
        <f>F546*E546</f>
        <v>0</v>
      </c>
      <c r="J546" s="15"/>
      <c r="K546" s="10"/>
      <c r="L546" s="15"/>
    </row>
    <row r="547" spans="1:12" x14ac:dyDescent="0.25">
      <c r="A547" s="9"/>
      <c r="B547" s="9"/>
      <c r="C547" s="13"/>
      <c r="F547" s="11"/>
      <c r="G547" s="14"/>
      <c r="H547" s="12"/>
      <c r="J547" s="15"/>
    </row>
    <row r="548" spans="1:12" x14ac:dyDescent="0.25">
      <c r="A548" s="9"/>
      <c r="B548" s="9"/>
      <c r="C548" s="13"/>
      <c r="F548" s="11"/>
      <c r="G548" s="126" t="s">
        <v>62</v>
      </c>
      <c r="H548" s="105">
        <f>SUM(H16:H547)</f>
        <v>0</v>
      </c>
      <c r="J548" s="15"/>
    </row>
    <row r="549" spans="1:12" x14ac:dyDescent="0.25">
      <c r="A549" s="9"/>
      <c r="B549" s="9"/>
      <c r="C549" s="13"/>
      <c r="F549" s="11"/>
      <c r="G549" s="126" t="s">
        <v>63</v>
      </c>
      <c r="H549" s="12">
        <f>H548*0.16</f>
        <v>0</v>
      </c>
      <c r="J549" s="15"/>
    </row>
    <row r="550" spans="1:12" x14ac:dyDescent="0.25">
      <c r="G550" s="126" t="s">
        <v>64</v>
      </c>
      <c r="H550" s="105">
        <f>H549+H548</f>
        <v>0</v>
      </c>
      <c r="J550" s="15"/>
    </row>
    <row r="551" spans="1:12" x14ac:dyDescent="0.25">
      <c r="H551" s="12"/>
      <c r="J551" s="15"/>
    </row>
    <row r="552" spans="1:12" x14ac:dyDescent="0.25">
      <c r="H552" s="12"/>
      <c r="J552" s="15"/>
    </row>
    <row r="553" spans="1:12" x14ac:dyDescent="0.25">
      <c r="H553" s="12"/>
      <c r="J553" s="15"/>
    </row>
    <row r="554" spans="1:12" x14ac:dyDescent="0.25">
      <c r="H554" s="12"/>
      <c r="J554" s="15"/>
    </row>
    <row r="555" spans="1:12" x14ac:dyDescent="0.25">
      <c r="H555" s="12"/>
      <c r="J555" s="15"/>
    </row>
    <row r="556" spans="1:12" x14ac:dyDescent="0.25">
      <c r="H556" s="12"/>
      <c r="J556" s="15"/>
    </row>
    <row r="557" spans="1:12" x14ac:dyDescent="0.25">
      <c r="H557" s="12"/>
      <c r="J557" s="15"/>
    </row>
    <row r="558" spans="1:12" x14ac:dyDescent="0.25">
      <c r="H558" s="12"/>
      <c r="J558" s="15"/>
    </row>
    <row r="559" spans="1:12" x14ac:dyDescent="0.25">
      <c r="H559" s="12"/>
      <c r="J559" s="15"/>
    </row>
    <row r="560" spans="1:12" x14ac:dyDescent="0.25">
      <c r="H560" s="12"/>
      <c r="J560" s="15"/>
    </row>
    <row r="561" spans="8:10" x14ac:dyDescent="0.25">
      <c r="H561" s="12"/>
      <c r="J561" s="15"/>
    </row>
    <row r="562" spans="8:10" x14ac:dyDescent="0.25">
      <c r="H562" s="12"/>
      <c r="J562" s="15"/>
    </row>
    <row r="563" spans="8:10" x14ac:dyDescent="0.25">
      <c r="H563" s="12"/>
      <c r="J563" s="15"/>
    </row>
    <row r="564" spans="8:10" x14ac:dyDescent="0.25">
      <c r="H564" s="12"/>
      <c r="J564" s="15"/>
    </row>
    <row r="565" spans="8:10" x14ac:dyDescent="0.25">
      <c r="H565" s="12"/>
      <c r="J565" s="15"/>
    </row>
    <row r="566" spans="8:10" x14ac:dyDescent="0.25">
      <c r="H566" s="12"/>
      <c r="J566" s="15"/>
    </row>
    <row r="567" spans="8:10" x14ac:dyDescent="0.25">
      <c r="H567" s="12"/>
      <c r="J567" s="15"/>
    </row>
    <row r="568" spans="8:10" x14ac:dyDescent="0.25">
      <c r="H568" s="12"/>
      <c r="J568" s="15"/>
    </row>
    <row r="569" spans="8:10" x14ac:dyDescent="0.25">
      <c r="H569" s="12"/>
      <c r="J569" s="15"/>
    </row>
    <row r="570" spans="8:10" x14ac:dyDescent="0.25">
      <c r="H570" s="12"/>
      <c r="J570" s="15"/>
    </row>
    <row r="571" spans="8:10" x14ac:dyDescent="0.25">
      <c r="H571" s="12"/>
      <c r="J571" s="15"/>
    </row>
    <row r="572" spans="8:10" x14ac:dyDescent="0.25">
      <c r="H572" s="12"/>
      <c r="J572" s="15"/>
    </row>
    <row r="573" spans="8:10" x14ac:dyDescent="0.25">
      <c r="H573" s="12"/>
      <c r="J573" s="15"/>
    </row>
    <row r="574" spans="8:10" x14ac:dyDescent="0.25">
      <c r="H574" s="12"/>
      <c r="J574" s="15"/>
    </row>
    <row r="575" spans="8:10" x14ac:dyDescent="0.25">
      <c r="H575" s="12"/>
      <c r="J575" s="15"/>
    </row>
    <row r="576" spans="8:10" x14ac:dyDescent="0.25">
      <c r="H576" s="12"/>
      <c r="J576" s="15"/>
    </row>
    <row r="577" spans="8:10" x14ac:dyDescent="0.25">
      <c r="H577" s="12"/>
      <c r="J577" s="15"/>
    </row>
    <row r="578" spans="8:10" x14ac:dyDescent="0.25">
      <c r="H578" s="12"/>
      <c r="J578" s="15"/>
    </row>
    <row r="579" spans="8:10" x14ac:dyDescent="0.25">
      <c r="H579" s="12"/>
      <c r="J579" s="15"/>
    </row>
    <row r="580" spans="8:10" x14ac:dyDescent="0.25">
      <c r="H580" s="12"/>
      <c r="J580" s="15"/>
    </row>
    <row r="581" spans="8:10" x14ac:dyDescent="0.25">
      <c r="H581" s="12"/>
      <c r="J581" s="15"/>
    </row>
    <row r="582" spans="8:10" x14ac:dyDescent="0.25">
      <c r="H582" s="12"/>
      <c r="J582" s="15"/>
    </row>
    <row r="583" spans="8:10" x14ac:dyDescent="0.25">
      <c r="H583" s="12"/>
      <c r="J583" s="15"/>
    </row>
    <row r="584" spans="8:10" x14ac:dyDescent="0.25">
      <c r="H584" s="12"/>
      <c r="J584" s="15"/>
    </row>
    <row r="585" spans="8:10" x14ac:dyDescent="0.25">
      <c r="H585" s="12"/>
      <c r="J585" s="15"/>
    </row>
    <row r="586" spans="8:10" x14ac:dyDescent="0.25">
      <c r="H586" s="12"/>
      <c r="J586" s="15"/>
    </row>
    <row r="587" spans="8:10" x14ac:dyDescent="0.25">
      <c r="H587" s="12"/>
      <c r="J587" s="15"/>
    </row>
    <row r="588" spans="8:10" x14ac:dyDescent="0.25">
      <c r="H588" s="12"/>
      <c r="J588" s="15"/>
    </row>
    <row r="589" spans="8:10" x14ac:dyDescent="0.25">
      <c r="H589" s="12"/>
      <c r="J589" s="15"/>
    </row>
    <row r="590" spans="8:10" x14ac:dyDescent="0.25">
      <c r="H590" s="12"/>
      <c r="J590" s="15"/>
    </row>
    <row r="591" spans="8:10" x14ac:dyDescent="0.25">
      <c r="H591" s="12"/>
      <c r="J591" s="15"/>
    </row>
    <row r="592" spans="8:10" x14ac:dyDescent="0.25">
      <c r="H592" s="12"/>
      <c r="J592" s="15"/>
    </row>
    <row r="593" spans="8:10" x14ac:dyDescent="0.25">
      <c r="H593" s="12"/>
      <c r="J593" s="15"/>
    </row>
    <row r="594" spans="8:10" x14ac:dyDescent="0.25">
      <c r="H594" s="12"/>
      <c r="J594" s="15"/>
    </row>
    <row r="595" spans="8:10" x14ac:dyDescent="0.25">
      <c r="H595" s="12"/>
      <c r="J595" s="15"/>
    </row>
    <row r="596" spans="8:10" x14ac:dyDescent="0.25">
      <c r="H596" s="12"/>
      <c r="J596" s="15"/>
    </row>
    <row r="597" spans="8:10" x14ac:dyDescent="0.25">
      <c r="H597" s="12"/>
      <c r="J597" s="15"/>
    </row>
    <row r="598" spans="8:10" x14ac:dyDescent="0.25">
      <c r="H598" s="12"/>
      <c r="J598" s="15"/>
    </row>
    <row r="599" spans="8:10" x14ac:dyDescent="0.25">
      <c r="H599" s="12"/>
      <c r="J599" s="15"/>
    </row>
    <row r="600" spans="8:10" x14ac:dyDescent="0.25">
      <c r="H600" s="12"/>
      <c r="J600" s="15"/>
    </row>
    <row r="601" spans="8:10" x14ac:dyDescent="0.25">
      <c r="H601" s="12"/>
      <c r="J601" s="15"/>
    </row>
    <row r="602" spans="8:10" x14ac:dyDescent="0.25">
      <c r="H602" s="12"/>
      <c r="J602" s="15"/>
    </row>
    <row r="603" spans="8:10" x14ac:dyDescent="0.25">
      <c r="H603" s="12"/>
      <c r="J603" s="15"/>
    </row>
    <row r="604" spans="8:10" x14ac:dyDescent="0.25">
      <c r="H604" s="12"/>
      <c r="J604" s="15"/>
    </row>
    <row r="605" spans="8:10" x14ac:dyDescent="0.25">
      <c r="H605" s="12"/>
      <c r="J605" s="15"/>
    </row>
    <row r="606" spans="8:10" x14ac:dyDescent="0.25">
      <c r="H606" s="12"/>
      <c r="J606" s="15"/>
    </row>
    <row r="607" spans="8:10" x14ac:dyDescent="0.25">
      <c r="H607" s="12"/>
      <c r="J607" s="15"/>
    </row>
    <row r="608" spans="8:10" x14ac:dyDescent="0.25">
      <c r="H608" s="12"/>
      <c r="J608" s="15"/>
    </row>
    <row r="609" spans="8:10" x14ac:dyDescent="0.25">
      <c r="H609" s="12"/>
      <c r="J609" s="15"/>
    </row>
    <row r="610" spans="8:10" x14ac:dyDescent="0.25">
      <c r="H610" s="12"/>
      <c r="J610" s="15"/>
    </row>
    <row r="611" spans="8:10" x14ac:dyDescent="0.25">
      <c r="H611" s="12"/>
      <c r="J611" s="15"/>
    </row>
    <row r="612" spans="8:10" x14ac:dyDescent="0.25">
      <c r="H612" s="12"/>
      <c r="J612" s="15"/>
    </row>
    <row r="613" spans="8:10" x14ac:dyDescent="0.25">
      <c r="H613" s="12"/>
      <c r="J613" s="15"/>
    </row>
    <row r="614" spans="8:10" x14ac:dyDescent="0.25">
      <c r="H614" s="12"/>
      <c r="J614" s="15"/>
    </row>
    <row r="615" spans="8:10" x14ac:dyDescent="0.25">
      <c r="H615" s="12"/>
      <c r="J615" s="15"/>
    </row>
    <row r="616" spans="8:10" x14ac:dyDescent="0.25">
      <c r="H616" s="12"/>
      <c r="J616" s="15"/>
    </row>
    <row r="617" spans="8:10" x14ac:dyDescent="0.25">
      <c r="H617" s="12"/>
      <c r="J617" s="15"/>
    </row>
    <row r="618" spans="8:10" x14ac:dyDescent="0.25">
      <c r="H618" s="12"/>
      <c r="J618" s="15"/>
    </row>
    <row r="619" spans="8:10" x14ac:dyDescent="0.25">
      <c r="H619" s="12"/>
      <c r="J619" s="15"/>
    </row>
    <row r="620" spans="8:10" x14ac:dyDescent="0.25">
      <c r="H620" s="12"/>
      <c r="J620" s="15"/>
    </row>
    <row r="621" spans="8:10" x14ac:dyDescent="0.25">
      <c r="H621" s="12"/>
      <c r="J621" s="15"/>
    </row>
    <row r="622" spans="8:10" x14ac:dyDescent="0.25">
      <c r="H622" s="12"/>
      <c r="J622" s="15"/>
    </row>
    <row r="623" spans="8:10" x14ac:dyDescent="0.25">
      <c r="H623" s="12"/>
      <c r="J623" s="15"/>
    </row>
    <row r="624" spans="8:10" x14ac:dyDescent="0.25">
      <c r="H624" s="12"/>
      <c r="J624" s="15"/>
    </row>
    <row r="625" spans="8:10" x14ac:dyDescent="0.25">
      <c r="H625" s="12"/>
      <c r="J625" s="15"/>
    </row>
    <row r="626" spans="8:10" x14ac:dyDescent="0.25">
      <c r="H626" s="12"/>
      <c r="J626" s="15"/>
    </row>
    <row r="627" spans="8:10" x14ac:dyDescent="0.25">
      <c r="H627" s="12"/>
      <c r="J627" s="15"/>
    </row>
    <row r="628" spans="8:10" x14ac:dyDescent="0.25">
      <c r="H628" s="12"/>
      <c r="J628" s="15"/>
    </row>
    <row r="629" spans="8:10" x14ac:dyDescent="0.25">
      <c r="H629" s="12"/>
      <c r="J629" s="15"/>
    </row>
    <row r="630" spans="8:10" x14ac:dyDescent="0.25">
      <c r="H630" s="12"/>
      <c r="J630" s="15"/>
    </row>
    <row r="631" spans="8:10" x14ac:dyDescent="0.25">
      <c r="H631" s="12"/>
      <c r="J631" s="15"/>
    </row>
    <row r="632" spans="8:10" x14ac:dyDescent="0.25">
      <c r="H632" s="12"/>
      <c r="J632" s="15"/>
    </row>
    <row r="633" spans="8:10" x14ac:dyDescent="0.25">
      <c r="H633" s="12"/>
      <c r="J633" s="15"/>
    </row>
    <row r="634" spans="8:10" x14ac:dyDescent="0.25">
      <c r="H634" s="12"/>
      <c r="J634" s="15"/>
    </row>
    <row r="635" spans="8:10" x14ac:dyDescent="0.25">
      <c r="H635" s="12"/>
      <c r="J635" s="15"/>
    </row>
    <row r="636" spans="8:10" x14ac:dyDescent="0.25">
      <c r="H636" s="12"/>
      <c r="J636" s="15"/>
    </row>
    <row r="637" spans="8:10" x14ac:dyDescent="0.25">
      <c r="H637" s="12"/>
      <c r="J637" s="15"/>
    </row>
    <row r="638" spans="8:10" x14ac:dyDescent="0.25">
      <c r="H638" s="12"/>
      <c r="J638" s="15"/>
    </row>
    <row r="639" spans="8:10" x14ac:dyDescent="0.25">
      <c r="H639" s="12"/>
      <c r="J639" s="15"/>
    </row>
    <row r="640" spans="8:10" x14ac:dyDescent="0.25">
      <c r="H640" s="12"/>
      <c r="J640" s="15"/>
    </row>
    <row r="641" spans="8:10" x14ac:dyDescent="0.25">
      <c r="H641" s="12"/>
      <c r="J641" s="15"/>
    </row>
    <row r="642" spans="8:10" x14ac:dyDescent="0.25">
      <c r="H642" s="12"/>
      <c r="J642" s="15"/>
    </row>
    <row r="643" spans="8:10" x14ac:dyDescent="0.25">
      <c r="H643" s="12"/>
      <c r="J643" s="15"/>
    </row>
    <row r="644" spans="8:10" x14ac:dyDescent="0.25">
      <c r="H644" s="12"/>
      <c r="J644" s="15"/>
    </row>
    <row r="645" spans="8:10" x14ac:dyDescent="0.25">
      <c r="H645" s="12"/>
      <c r="J645" s="15"/>
    </row>
    <row r="646" spans="8:10" x14ac:dyDescent="0.25">
      <c r="H646" s="12"/>
      <c r="J646" s="15"/>
    </row>
    <row r="647" spans="8:10" x14ac:dyDescent="0.25">
      <c r="H647" s="12"/>
      <c r="J647" s="15"/>
    </row>
    <row r="648" spans="8:10" x14ac:dyDescent="0.25">
      <c r="H648" s="12"/>
      <c r="J648" s="15"/>
    </row>
    <row r="649" spans="8:10" x14ac:dyDescent="0.25">
      <c r="H649" s="12"/>
      <c r="J649" s="15"/>
    </row>
    <row r="650" spans="8:10" x14ac:dyDescent="0.25">
      <c r="H650" s="12"/>
      <c r="J650" s="15"/>
    </row>
    <row r="651" spans="8:10" x14ac:dyDescent="0.25">
      <c r="H651" s="12"/>
      <c r="J651" s="15"/>
    </row>
    <row r="652" spans="8:10" x14ac:dyDescent="0.25">
      <c r="H652" s="12"/>
      <c r="J652" s="15"/>
    </row>
    <row r="653" spans="8:10" x14ac:dyDescent="0.25">
      <c r="H653" s="12"/>
      <c r="J653" s="15"/>
    </row>
    <row r="654" spans="8:10" x14ac:dyDescent="0.25">
      <c r="H654" s="12"/>
      <c r="J654" s="15"/>
    </row>
    <row r="655" spans="8:10" x14ac:dyDescent="0.25">
      <c r="H655" s="12"/>
      <c r="J655" s="15"/>
    </row>
    <row r="656" spans="8:10" x14ac:dyDescent="0.25">
      <c r="H656" s="12"/>
      <c r="J656" s="15"/>
    </row>
    <row r="657" spans="8:10" x14ac:dyDescent="0.25">
      <c r="H657" s="12"/>
      <c r="J657" s="15"/>
    </row>
    <row r="658" spans="8:10" x14ac:dyDescent="0.25">
      <c r="H658" s="12"/>
      <c r="J658" s="15"/>
    </row>
    <row r="659" spans="8:10" x14ac:dyDescent="0.25">
      <c r="H659" s="12"/>
      <c r="J659" s="15"/>
    </row>
    <row r="660" spans="8:10" x14ac:dyDescent="0.25">
      <c r="H660" s="12"/>
      <c r="J660" s="15"/>
    </row>
    <row r="661" spans="8:10" x14ac:dyDescent="0.25">
      <c r="H661" s="12"/>
      <c r="J661" s="15"/>
    </row>
    <row r="662" spans="8:10" x14ac:dyDescent="0.25">
      <c r="H662" s="12"/>
      <c r="J662" s="15"/>
    </row>
    <row r="663" spans="8:10" x14ac:dyDescent="0.25">
      <c r="H663" s="12"/>
      <c r="J663" s="15"/>
    </row>
    <row r="664" spans="8:10" x14ac:dyDescent="0.25">
      <c r="H664" s="12"/>
      <c r="J664" s="15"/>
    </row>
    <row r="665" spans="8:10" x14ac:dyDescent="0.25">
      <c r="H665" s="12"/>
      <c r="J665" s="15"/>
    </row>
    <row r="666" spans="8:10" x14ac:dyDescent="0.25">
      <c r="H666" s="12"/>
      <c r="J666" s="15"/>
    </row>
    <row r="667" spans="8:10" x14ac:dyDescent="0.25">
      <c r="H667" s="12"/>
      <c r="J667" s="15"/>
    </row>
    <row r="668" spans="8:10" x14ac:dyDescent="0.25">
      <c r="H668" s="12"/>
      <c r="J668" s="15"/>
    </row>
    <row r="669" spans="8:10" x14ac:dyDescent="0.25">
      <c r="H669" s="12"/>
      <c r="J669" s="15"/>
    </row>
    <row r="670" spans="8:10" x14ac:dyDescent="0.25">
      <c r="H670" s="12"/>
      <c r="J670" s="15"/>
    </row>
    <row r="671" spans="8:10" x14ac:dyDescent="0.25">
      <c r="H671" s="12"/>
      <c r="J671" s="15"/>
    </row>
    <row r="672" spans="8:10" x14ac:dyDescent="0.25">
      <c r="H672" s="12"/>
      <c r="J672" s="15"/>
    </row>
    <row r="673" spans="8:10" x14ac:dyDescent="0.25">
      <c r="H673" s="12"/>
      <c r="J673" s="15"/>
    </row>
    <row r="674" spans="8:10" x14ac:dyDescent="0.25">
      <c r="H674" s="12"/>
      <c r="J674" s="15"/>
    </row>
    <row r="675" spans="8:10" x14ac:dyDescent="0.25">
      <c r="H675" s="12"/>
      <c r="J675" s="15"/>
    </row>
    <row r="676" spans="8:10" x14ac:dyDescent="0.25">
      <c r="H676" s="12"/>
      <c r="J676" s="15"/>
    </row>
    <row r="677" spans="8:10" x14ac:dyDescent="0.25">
      <c r="H677" s="12"/>
      <c r="J677" s="15"/>
    </row>
    <row r="678" spans="8:10" x14ac:dyDescent="0.25">
      <c r="H678" s="12"/>
      <c r="J678" s="15"/>
    </row>
    <row r="679" spans="8:10" x14ac:dyDescent="0.25">
      <c r="H679" s="12"/>
      <c r="J679" s="15"/>
    </row>
    <row r="680" spans="8:10" x14ac:dyDescent="0.25">
      <c r="H680" s="12"/>
      <c r="J680" s="15"/>
    </row>
    <row r="681" spans="8:10" x14ac:dyDescent="0.25">
      <c r="H681" s="12"/>
      <c r="J681" s="15"/>
    </row>
    <row r="682" spans="8:10" x14ac:dyDescent="0.25">
      <c r="H682" s="12"/>
      <c r="J682" s="15"/>
    </row>
    <row r="683" spans="8:10" x14ac:dyDescent="0.25">
      <c r="H683" s="12"/>
      <c r="J683" s="15"/>
    </row>
    <row r="684" spans="8:10" x14ac:dyDescent="0.25">
      <c r="H684" s="12"/>
      <c r="J684" s="15"/>
    </row>
    <row r="685" spans="8:10" x14ac:dyDescent="0.25">
      <c r="H685" s="12"/>
      <c r="J685" s="15"/>
    </row>
    <row r="686" spans="8:10" x14ac:dyDescent="0.25">
      <c r="H686" s="12"/>
      <c r="J686" s="15"/>
    </row>
    <row r="687" spans="8:10" x14ac:dyDescent="0.25">
      <c r="H687" s="12"/>
      <c r="J687" s="15"/>
    </row>
    <row r="688" spans="8:10" x14ac:dyDescent="0.25">
      <c r="H688" s="12"/>
      <c r="J688" s="15"/>
    </row>
    <row r="689" spans="8:10" x14ac:dyDescent="0.25">
      <c r="H689" s="12"/>
      <c r="J689" s="15"/>
    </row>
    <row r="690" spans="8:10" x14ac:dyDescent="0.25">
      <c r="H690" s="12"/>
      <c r="J690" s="15"/>
    </row>
    <row r="691" spans="8:10" x14ac:dyDescent="0.25">
      <c r="H691" s="12"/>
      <c r="J691" s="15"/>
    </row>
    <row r="692" spans="8:10" x14ac:dyDescent="0.25">
      <c r="H692" s="12"/>
      <c r="J692" s="15"/>
    </row>
    <row r="693" spans="8:10" x14ac:dyDescent="0.25">
      <c r="H693" s="12"/>
      <c r="J693" s="15"/>
    </row>
    <row r="694" spans="8:10" x14ac:dyDescent="0.25">
      <c r="H694" s="12"/>
      <c r="J694" s="15"/>
    </row>
    <row r="695" spans="8:10" x14ac:dyDescent="0.25">
      <c r="H695" s="12"/>
      <c r="J695" s="15"/>
    </row>
    <row r="696" spans="8:10" x14ac:dyDescent="0.25">
      <c r="H696" s="12"/>
      <c r="J696" s="15"/>
    </row>
    <row r="697" spans="8:10" x14ac:dyDescent="0.25">
      <c r="H697" s="12"/>
      <c r="J697" s="15"/>
    </row>
    <row r="698" spans="8:10" x14ac:dyDescent="0.25">
      <c r="H698" s="12"/>
      <c r="J698" s="15"/>
    </row>
    <row r="699" spans="8:10" x14ac:dyDescent="0.25">
      <c r="H699" s="12"/>
      <c r="J699" s="15"/>
    </row>
    <row r="700" spans="8:10" x14ac:dyDescent="0.25">
      <c r="H700" s="12"/>
      <c r="J700" s="15"/>
    </row>
    <row r="701" spans="8:10" x14ac:dyDescent="0.25">
      <c r="H701" s="12"/>
      <c r="J701" s="15"/>
    </row>
    <row r="702" spans="8:10" x14ac:dyDescent="0.25">
      <c r="H702" s="12"/>
      <c r="J702" s="15"/>
    </row>
    <row r="703" spans="8:10" x14ac:dyDescent="0.25">
      <c r="H703" s="12"/>
      <c r="J703" s="15"/>
    </row>
    <row r="704" spans="8:10" x14ac:dyDescent="0.25">
      <c r="H704" s="12"/>
      <c r="J704" s="15"/>
    </row>
    <row r="705" spans="8:10" x14ac:dyDescent="0.25">
      <c r="H705" s="12"/>
      <c r="J705" s="15"/>
    </row>
    <row r="706" spans="8:10" x14ac:dyDescent="0.25">
      <c r="H706" s="12"/>
      <c r="J706" s="15"/>
    </row>
    <row r="707" spans="8:10" x14ac:dyDescent="0.25">
      <c r="H707" s="12"/>
      <c r="J707" s="15"/>
    </row>
    <row r="708" spans="8:10" x14ac:dyDescent="0.25">
      <c r="H708" s="12"/>
      <c r="J708" s="15"/>
    </row>
    <row r="709" spans="8:10" x14ac:dyDescent="0.25">
      <c r="H709" s="12"/>
      <c r="J709" s="15"/>
    </row>
    <row r="710" spans="8:10" x14ac:dyDescent="0.25">
      <c r="H710" s="12"/>
      <c r="J710" s="15"/>
    </row>
    <row r="711" spans="8:10" x14ac:dyDescent="0.25">
      <c r="H711" s="12"/>
      <c r="J711" s="15"/>
    </row>
    <row r="712" spans="8:10" x14ac:dyDescent="0.25">
      <c r="H712" s="12"/>
      <c r="J712" s="15"/>
    </row>
    <row r="713" spans="8:10" x14ac:dyDescent="0.25">
      <c r="H713" s="12"/>
      <c r="J713" s="15"/>
    </row>
    <row r="714" spans="8:10" x14ac:dyDescent="0.25">
      <c r="H714" s="12"/>
      <c r="J714" s="15"/>
    </row>
    <row r="715" spans="8:10" x14ac:dyDescent="0.25">
      <c r="H715" s="12"/>
      <c r="J715" s="15"/>
    </row>
    <row r="716" spans="8:10" x14ac:dyDescent="0.25">
      <c r="H716" s="12"/>
      <c r="J716" s="15"/>
    </row>
    <row r="717" spans="8:10" x14ac:dyDescent="0.25">
      <c r="H717" s="12"/>
      <c r="J717" s="15"/>
    </row>
    <row r="718" spans="8:10" x14ac:dyDescent="0.25">
      <c r="H718" s="12"/>
      <c r="J718" s="15"/>
    </row>
    <row r="719" spans="8:10" x14ac:dyDescent="0.25">
      <c r="H719" s="12"/>
      <c r="J719" s="15"/>
    </row>
    <row r="720" spans="8:10" x14ac:dyDescent="0.25">
      <c r="H720" s="12"/>
      <c r="J720" s="15"/>
    </row>
    <row r="721" spans="8:10" x14ac:dyDescent="0.25">
      <c r="H721" s="12"/>
      <c r="J721" s="15"/>
    </row>
    <row r="722" spans="8:10" x14ac:dyDescent="0.25">
      <c r="H722" s="12"/>
      <c r="J722" s="15"/>
    </row>
    <row r="723" spans="8:10" x14ac:dyDescent="0.25">
      <c r="H723" s="12"/>
      <c r="J723" s="15"/>
    </row>
    <row r="724" spans="8:10" x14ac:dyDescent="0.25">
      <c r="H724" s="12"/>
      <c r="J724" s="15"/>
    </row>
    <row r="725" spans="8:10" x14ac:dyDescent="0.25">
      <c r="H725" s="12"/>
      <c r="J725" s="15"/>
    </row>
    <row r="726" spans="8:10" x14ac:dyDescent="0.25">
      <c r="H726" s="12"/>
      <c r="J726" s="15"/>
    </row>
    <row r="727" spans="8:10" x14ac:dyDescent="0.25">
      <c r="H727" s="12"/>
      <c r="J727" s="15"/>
    </row>
    <row r="728" spans="8:10" x14ac:dyDescent="0.25">
      <c r="H728" s="12"/>
      <c r="J728" s="15"/>
    </row>
    <row r="729" spans="8:10" x14ac:dyDescent="0.25">
      <c r="H729" s="12"/>
      <c r="J729" s="15"/>
    </row>
    <row r="730" spans="8:10" x14ac:dyDescent="0.25">
      <c r="H730" s="12"/>
      <c r="J730" s="15"/>
    </row>
    <row r="731" spans="8:10" x14ac:dyDescent="0.25">
      <c r="H731" s="12"/>
      <c r="J731" s="15"/>
    </row>
    <row r="732" spans="8:10" x14ac:dyDescent="0.25">
      <c r="H732" s="12"/>
      <c r="J732" s="15"/>
    </row>
    <row r="733" spans="8:10" x14ac:dyDescent="0.25">
      <c r="H733" s="12"/>
      <c r="J733" s="15"/>
    </row>
    <row r="734" spans="8:10" x14ac:dyDescent="0.25">
      <c r="H734" s="12"/>
      <c r="J734" s="15"/>
    </row>
    <row r="735" spans="8:10" x14ac:dyDescent="0.25">
      <c r="H735" s="12"/>
      <c r="J735" s="15"/>
    </row>
    <row r="736" spans="8:10" x14ac:dyDescent="0.25">
      <c r="H736" s="12"/>
      <c r="J736" s="15"/>
    </row>
    <row r="737" spans="8:10" x14ac:dyDescent="0.25">
      <c r="H737" s="12"/>
      <c r="J737" s="15"/>
    </row>
    <row r="738" spans="8:10" x14ac:dyDescent="0.25">
      <c r="H738" s="12"/>
      <c r="J738" s="15"/>
    </row>
    <row r="739" spans="8:10" x14ac:dyDescent="0.25">
      <c r="H739" s="12"/>
      <c r="J739" s="15"/>
    </row>
    <row r="740" spans="8:10" x14ac:dyDescent="0.25">
      <c r="H740" s="12"/>
      <c r="J740" s="15"/>
    </row>
    <row r="741" spans="8:10" x14ac:dyDescent="0.25">
      <c r="H741" s="12"/>
      <c r="J741" s="15"/>
    </row>
    <row r="742" spans="8:10" x14ac:dyDescent="0.25">
      <c r="H742" s="12"/>
      <c r="J742" s="15"/>
    </row>
    <row r="743" spans="8:10" x14ac:dyDescent="0.25">
      <c r="H743" s="12"/>
      <c r="J743" s="15"/>
    </row>
    <row r="744" spans="8:10" x14ac:dyDescent="0.25">
      <c r="H744" s="12"/>
      <c r="J744" s="15"/>
    </row>
    <row r="745" spans="8:10" x14ac:dyDescent="0.25">
      <c r="H745" s="12"/>
      <c r="J745" s="15"/>
    </row>
    <row r="746" spans="8:10" x14ac:dyDescent="0.25">
      <c r="H746" s="12"/>
      <c r="J746" s="15"/>
    </row>
    <row r="747" spans="8:10" x14ac:dyDescent="0.25">
      <c r="H747" s="12"/>
      <c r="J747" s="15"/>
    </row>
    <row r="748" spans="8:10" x14ac:dyDescent="0.25">
      <c r="H748" s="12"/>
      <c r="J748" s="15"/>
    </row>
    <row r="749" spans="8:10" x14ac:dyDescent="0.25">
      <c r="H749" s="12"/>
      <c r="J749" s="15"/>
    </row>
    <row r="750" spans="8:10" x14ac:dyDescent="0.25">
      <c r="H750" s="12"/>
      <c r="J750" s="15"/>
    </row>
    <row r="751" spans="8:10" x14ac:dyDescent="0.25">
      <c r="H751" s="12"/>
      <c r="J751" s="15"/>
    </row>
    <row r="752" spans="8:10" x14ac:dyDescent="0.25">
      <c r="H752" s="12"/>
      <c r="J752" s="15"/>
    </row>
    <row r="753" spans="8:10" x14ac:dyDescent="0.25">
      <c r="H753" s="12"/>
      <c r="J753" s="15"/>
    </row>
    <row r="754" spans="8:10" x14ac:dyDescent="0.25">
      <c r="H754" s="12"/>
      <c r="J754" s="15"/>
    </row>
    <row r="755" spans="8:10" x14ac:dyDescent="0.25">
      <c r="H755" s="12"/>
      <c r="J755" s="15"/>
    </row>
    <row r="756" spans="8:10" x14ac:dyDescent="0.25">
      <c r="H756" s="12"/>
      <c r="J756" s="15"/>
    </row>
    <row r="757" spans="8:10" x14ac:dyDescent="0.25">
      <c r="H757" s="12"/>
      <c r="J757" s="15"/>
    </row>
    <row r="758" spans="8:10" x14ac:dyDescent="0.25">
      <c r="H758" s="12"/>
      <c r="J758" s="15"/>
    </row>
    <row r="759" spans="8:10" x14ac:dyDescent="0.25">
      <c r="H759" s="12"/>
      <c r="J759" s="15"/>
    </row>
    <row r="760" spans="8:10" x14ac:dyDescent="0.25">
      <c r="H760" s="12"/>
      <c r="J760" s="15"/>
    </row>
    <row r="761" spans="8:10" x14ac:dyDescent="0.25">
      <c r="H761" s="12"/>
      <c r="J761" s="15"/>
    </row>
    <row r="762" spans="8:10" x14ac:dyDescent="0.25">
      <c r="H762" s="12"/>
      <c r="J762" s="15"/>
    </row>
    <row r="763" spans="8:10" x14ac:dyDescent="0.25">
      <c r="H763" s="12"/>
      <c r="J763" s="15"/>
    </row>
    <row r="764" spans="8:10" x14ac:dyDescent="0.25">
      <c r="H764" s="12"/>
      <c r="J764" s="15"/>
    </row>
    <row r="765" spans="8:10" x14ac:dyDescent="0.25">
      <c r="H765" s="12"/>
      <c r="J765" s="15"/>
    </row>
    <row r="766" spans="8:10" x14ac:dyDescent="0.25">
      <c r="H766" s="12"/>
      <c r="J766" s="15"/>
    </row>
    <row r="767" spans="8:10" x14ac:dyDescent="0.25">
      <c r="H767" s="12"/>
      <c r="J767" s="15"/>
    </row>
    <row r="768" spans="8:10" x14ac:dyDescent="0.25">
      <c r="H768" s="12"/>
      <c r="J768" s="15"/>
    </row>
    <row r="769" spans="8:10" x14ac:dyDescent="0.25">
      <c r="H769" s="12"/>
      <c r="J769" s="15"/>
    </row>
    <row r="770" spans="8:10" x14ac:dyDescent="0.25">
      <c r="H770" s="12"/>
      <c r="J770" s="15"/>
    </row>
    <row r="771" spans="8:10" x14ac:dyDescent="0.25">
      <c r="H771" s="12"/>
      <c r="J771" s="15"/>
    </row>
    <row r="772" spans="8:10" x14ac:dyDescent="0.25">
      <c r="H772" s="12"/>
      <c r="J772" s="15"/>
    </row>
    <row r="773" spans="8:10" x14ac:dyDescent="0.25">
      <c r="H773" s="12"/>
      <c r="J773" s="15"/>
    </row>
    <row r="774" spans="8:10" x14ac:dyDescent="0.25">
      <c r="H774" s="12"/>
      <c r="J774" s="15"/>
    </row>
    <row r="775" spans="8:10" x14ac:dyDescent="0.25">
      <c r="H775" s="12"/>
      <c r="J775" s="15"/>
    </row>
    <row r="776" spans="8:10" x14ac:dyDescent="0.25">
      <c r="H776" s="12"/>
      <c r="J776" s="15"/>
    </row>
    <row r="777" spans="8:10" x14ac:dyDescent="0.25">
      <c r="H777" s="12"/>
      <c r="J777" s="15"/>
    </row>
    <row r="778" spans="8:10" x14ac:dyDescent="0.25">
      <c r="H778" s="12"/>
      <c r="J778" s="15"/>
    </row>
    <row r="779" spans="8:10" x14ac:dyDescent="0.25">
      <c r="H779" s="12"/>
      <c r="J779" s="15"/>
    </row>
    <row r="780" spans="8:10" x14ac:dyDescent="0.25">
      <c r="H780" s="12"/>
      <c r="J780" s="15"/>
    </row>
    <row r="781" spans="8:10" x14ac:dyDescent="0.25">
      <c r="H781" s="12"/>
      <c r="J781" s="15"/>
    </row>
    <row r="782" spans="8:10" x14ac:dyDescent="0.25">
      <c r="H782" s="12"/>
      <c r="J782" s="15"/>
    </row>
    <row r="783" spans="8:10" x14ac:dyDescent="0.25">
      <c r="H783" s="12"/>
      <c r="J783" s="15"/>
    </row>
    <row r="784" spans="8:10" x14ac:dyDescent="0.25">
      <c r="H784" s="12"/>
      <c r="J784" s="15"/>
    </row>
    <row r="785" spans="8:10" x14ac:dyDescent="0.25">
      <c r="H785" s="12"/>
      <c r="J785" s="15"/>
    </row>
    <row r="786" spans="8:10" x14ac:dyDescent="0.25">
      <c r="H786" s="12"/>
      <c r="J786" s="15"/>
    </row>
    <row r="787" spans="8:10" x14ac:dyDescent="0.25">
      <c r="H787" s="12"/>
      <c r="J787" s="15"/>
    </row>
    <row r="788" spans="8:10" x14ac:dyDescent="0.25">
      <c r="H788" s="12"/>
      <c r="J788" s="15"/>
    </row>
    <row r="789" spans="8:10" x14ac:dyDescent="0.25">
      <c r="H789" s="12"/>
      <c r="J789" s="15"/>
    </row>
    <row r="790" spans="8:10" x14ac:dyDescent="0.25">
      <c r="H790" s="12"/>
      <c r="J790" s="15"/>
    </row>
    <row r="791" spans="8:10" x14ac:dyDescent="0.25">
      <c r="H791" s="12"/>
      <c r="J791" s="15"/>
    </row>
    <row r="792" spans="8:10" x14ac:dyDescent="0.25">
      <c r="H792" s="12"/>
      <c r="J792" s="15"/>
    </row>
    <row r="793" spans="8:10" x14ac:dyDescent="0.25">
      <c r="H793" s="12"/>
      <c r="J793" s="15"/>
    </row>
    <row r="794" spans="8:10" x14ac:dyDescent="0.25">
      <c r="H794" s="12"/>
      <c r="J794" s="15"/>
    </row>
    <row r="795" spans="8:10" x14ac:dyDescent="0.25">
      <c r="H795" s="12"/>
      <c r="J795" s="15"/>
    </row>
    <row r="796" spans="8:10" x14ac:dyDescent="0.25">
      <c r="H796" s="12"/>
      <c r="J796" s="15"/>
    </row>
    <row r="797" spans="8:10" x14ac:dyDescent="0.25">
      <c r="H797" s="12"/>
      <c r="J797" s="15"/>
    </row>
    <row r="798" spans="8:10" x14ac:dyDescent="0.25">
      <c r="H798" s="12"/>
      <c r="J798" s="15"/>
    </row>
    <row r="799" spans="8:10" x14ac:dyDescent="0.25">
      <c r="H799" s="12"/>
      <c r="J799" s="15"/>
    </row>
    <row r="800" spans="8:10" x14ac:dyDescent="0.25">
      <c r="H800" s="12"/>
      <c r="J800" s="15"/>
    </row>
    <row r="801" spans="8:10" x14ac:dyDescent="0.25">
      <c r="H801" s="12"/>
      <c r="J801" s="15"/>
    </row>
    <row r="802" spans="8:10" x14ac:dyDescent="0.25">
      <c r="H802" s="12"/>
      <c r="J802" s="15"/>
    </row>
    <row r="803" spans="8:10" x14ac:dyDescent="0.25">
      <c r="H803" s="12"/>
      <c r="J803" s="15"/>
    </row>
    <row r="804" spans="8:10" x14ac:dyDescent="0.25">
      <c r="H804" s="12"/>
      <c r="J804" s="15"/>
    </row>
    <row r="805" spans="8:10" x14ac:dyDescent="0.25">
      <c r="H805" s="12"/>
      <c r="J805" s="15"/>
    </row>
    <row r="806" spans="8:10" x14ac:dyDescent="0.25">
      <c r="H806" s="12"/>
      <c r="J806" s="15"/>
    </row>
    <row r="807" spans="8:10" x14ac:dyDescent="0.25">
      <c r="H807" s="12"/>
      <c r="J807" s="15"/>
    </row>
    <row r="808" spans="8:10" x14ac:dyDescent="0.25">
      <c r="H808" s="12"/>
      <c r="J808" s="15"/>
    </row>
    <row r="809" spans="8:10" x14ac:dyDescent="0.25">
      <c r="H809" s="12"/>
      <c r="J809" s="15"/>
    </row>
    <row r="810" spans="8:10" x14ac:dyDescent="0.25">
      <c r="H810" s="12"/>
      <c r="J810" s="15"/>
    </row>
    <row r="811" spans="8:10" x14ac:dyDescent="0.25">
      <c r="H811" s="12"/>
      <c r="J811" s="15"/>
    </row>
    <row r="812" spans="8:10" x14ac:dyDescent="0.25">
      <c r="H812" s="12"/>
      <c r="J812" s="15"/>
    </row>
    <row r="813" spans="8:10" x14ac:dyDescent="0.25">
      <c r="H813" s="12"/>
      <c r="J813" s="15"/>
    </row>
    <row r="814" spans="8:10" x14ac:dyDescent="0.25">
      <c r="H814" s="12"/>
      <c r="J814" s="15"/>
    </row>
    <row r="815" spans="8:10" x14ac:dyDescent="0.25">
      <c r="H815" s="12"/>
      <c r="J815" s="15"/>
    </row>
    <row r="816" spans="8:10" x14ac:dyDescent="0.25">
      <c r="H816" s="12"/>
      <c r="J816" s="15"/>
    </row>
    <row r="817" spans="8:10" x14ac:dyDescent="0.25">
      <c r="H817" s="12"/>
      <c r="J817" s="15"/>
    </row>
    <row r="818" spans="8:10" x14ac:dyDescent="0.25">
      <c r="H818" s="12"/>
      <c r="J818" s="15"/>
    </row>
    <row r="819" spans="8:10" x14ac:dyDescent="0.25">
      <c r="H819" s="12"/>
      <c r="J819" s="15"/>
    </row>
    <row r="820" spans="8:10" x14ac:dyDescent="0.25">
      <c r="H820" s="12"/>
      <c r="J820" s="15"/>
    </row>
    <row r="821" spans="8:10" x14ac:dyDescent="0.25">
      <c r="H821" s="12"/>
      <c r="J821" s="15"/>
    </row>
    <row r="822" spans="8:10" x14ac:dyDescent="0.25">
      <c r="H822" s="12"/>
      <c r="J822" s="15"/>
    </row>
    <row r="823" spans="8:10" x14ac:dyDescent="0.25">
      <c r="H823" s="12"/>
      <c r="J823" s="15"/>
    </row>
    <row r="824" spans="8:10" x14ac:dyDescent="0.25">
      <c r="H824" s="12"/>
      <c r="J824" s="15"/>
    </row>
    <row r="825" spans="8:10" x14ac:dyDescent="0.25">
      <c r="H825" s="12"/>
      <c r="J825" s="15"/>
    </row>
    <row r="826" spans="8:10" x14ac:dyDescent="0.25">
      <c r="H826" s="12"/>
      <c r="J826" s="15"/>
    </row>
    <row r="827" spans="8:10" x14ac:dyDescent="0.25">
      <c r="H827" s="12"/>
      <c r="J827" s="15"/>
    </row>
    <row r="828" spans="8:10" x14ac:dyDescent="0.25">
      <c r="H828" s="12"/>
      <c r="J828" s="15"/>
    </row>
    <row r="829" spans="8:10" x14ac:dyDescent="0.25">
      <c r="H829" s="12"/>
      <c r="J829" s="15"/>
    </row>
    <row r="830" spans="8:10" x14ac:dyDescent="0.25">
      <c r="H830" s="12"/>
      <c r="J830" s="15"/>
    </row>
    <row r="831" spans="8:10" x14ac:dyDescent="0.25">
      <c r="H831" s="12"/>
      <c r="J831" s="15"/>
    </row>
    <row r="832" spans="8:10" x14ac:dyDescent="0.25">
      <c r="H832" s="12"/>
      <c r="J832" s="15"/>
    </row>
    <row r="833" spans="8:10" x14ac:dyDescent="0.25">
      <c r="H833" s="12"/>
      <c r="J833" s="15"/>
    </row>
    <row r="834" spans="8:10" x14ac:dyDescent="0.25">
      <c r="H834" s="12"/>
      <c r="J834" s="15"/>
    </row>
    <row r="835" spans="8:10" x14ac:dyDescent="0.25">
      <c r="H835" s="12"/>
      <c r="J835" s="15"/>
    </row>
    <row r="836" spans="8:10" x14ac:dyDescent="0.25">
      <c r="H836" s="12"/>
      <c r="J836" s="15"/>
    </row>
    <row r="837" spans="8:10" x14ac:dyDescent="0.25">
      <c r="H837" s="12"/>
      <c r="J837" s="15"/>
    </row>
    <row r="838" spans="8:10" x14ac:dyDescent="0.25">
      <c r="H838" s="12"/>
      <c r="J838" s="15"/>
    </row>
    <row r="839" spans="8:10" x14ac:dyDescent="0.25">
      <c r="H839" s="12"/>
      <c r="J839" s="15"/>
    </row>
    <row r="840" spans="8:10" x14ac:dyDescent="0.25">
      <c r="H840" s="12"/>
      <c r="J840" s="15"/>
    </row>
    <row r="841" spans="8:10" x14ac:dyDescent="0.25">
      <c r="H841" s="12"/>
      <c r="J841" s="15"/>
    </row>
    <row r="842" spans="8:10" x14ac:dyDescent="0.25">
      <c r="H842" s="12"/>
      <c r="J842" s="15"/>
    </row>
    <row r="843" spans="8:10" x14ac:dyDescent="0.25">
      <c r="H843" s="12"/>
      <c r="J843" s="15"/>
    </row>
    <row r="844" spans="8:10" x14ac:dyDescent="0.25">
      <c r="H844" s="12"/>
      <c r="J844" s="15"/>
    </row>
    <row r="845" spans="8:10" x14ac:dyDescent="0.25">
      <c r="H845" s="12"/>
      <c r="J845" s="15"/>
    </row>
    <row r="846" spans="8:10" x14ac:dyDescent="0.25">
      <c r="H846" s="12"/>
      <c r="J846" s="15"/>
    </row>
    <row r="847" spans="8:10" x14ac:dyDescent="0.25">
      <c r="H847" s="12"/>
      <c r="J847" s="15"/>
    </row>
    <row r="848" spans="8:10" x14ac:dyDescent="0.25">
      <c r="H848" s="12"/>
      <c r="J848" s="15"/>
    </row>
    <row r="849" spans="8:10" x14ac:dyDescent="0.25">
      <c r="H849" s="12"/>
      <c r="J849" s="15"/>
    </row>
    <row r="850" spans="8:10" x14ac:dyDescent="0.25">
      <c r="H850" s="12"/>
      <c r="J850" s="15"/>
    </row>
    <row r="851" spans="8:10" x14ac:dyDescent="0.25">
      <c r="H851" s="12"/>
      <c r="J851" s="15"/>
    </row>
    <row r="852" spans="8:10" x14ac:dyDescent="0.25">
      <c r="H852" s="12"/>
      <c r="J852" s="15"/>
    </row>
    <row r="853" spans="8:10" x14ac:dyDescent="0.25">
      <c r="H853" s="12"/>
      <c r="J853" s="15"/>
    </row>
    <row r="854" spans="8:10" x14ac:dyDescent="0.25">
      <c r="H854" s="12"/>
      <c r="J854" s="15"/>
    </row>
    <row r="855" spans="8:10" x14ac:dyDescent="0.25">
      <c r="H855" s="12"/>
      <c r="J855" s="15"/>
    </row>
    <row r="856" spans="8:10" x14ac:dyDescent="0.25">
      <c r="H856" s="12"/>
      <c r="J856" s="15"/>
    </row>
    <row r="857" spans="8:10" x14ac:dyDescent="0.25">
      <c r="H857" s="12"/>
      <c r="J857" s="15"/>
    </row>
    <row r="858" spans="8:10" x14ac:dyDescent="0.25">
      <c r="H858" s="12"/>
      <c r="J858" s="15"/>
    </row>
    <row r="859" spans="8:10" x14ac:dyDescent="0.25">
      <c r="H859" s="12"/>
      <c r="J859" s="15"/>
    </row>
    <row r="860" spans="8:10" x14ac:dyDescent="0.25">
      <c r="H860" s="12"/>
      <c r="J860" s="15"/>
    </row>
    <row r="861" spans="8:10" x14ac:dyDescent="0.25">
      <c r="H861" s="12"/>
      <c r="J861" s="15"/>
    </row>
    <row r="862" spans="8:10" x14ac:dyDescent="0.25">
      <c r="H862" s="12"/>
      <c r="J862" s="15"/>
    </row>
    <row r="863" spans="8:10" x14ac:dyDescent="0.25">
      <c r="H863" s="12"/>
      <c r="J863" s="15"/>
    </row>
    <row r="864" spans="8:10" x14ac:dyDescent="0.25">
      <c r="H864" s="12"/>
      <c r="J864" s="15"/>
    </row>
    <row r="865" spans="8:10" x14ac:dyDescent="0.25">
      <c r="H865" s="12"/>
      <c r="J865" s="15"/>
    </row>
    <row r="866" spans="8:10" x14ac:dyDescent="0.25">
      <c r="H866" s="12"/>
      <c r="J866" s="15"/>
    </row>
    <row r="867" spans="8:10" x14ac:dyDescent="0.25">
      <c r="H867" s="12"/>
      <c r="J867" s="15"/>
    </row>
    <row r="868" spans="8:10" x14ac:dyDescent="0.25">
      <c r="H868" s="12"/>
      <c r="J868" s="15"/>
    </row>
    <row r="869" spans="8:10" x14ac:dyDescent="0.25">
      <c r="H869" s="12"/>
      <c r="J869" s="15"/>
    </row>
    <row r="870" spans="8:10" x14ac:dyDescent="0.25">
      <c r="H870" s="12"/>
      <c r="J870" s="15"/>
    </row>
    <row r="871" spans="8:10" x14ac:dyDescent="0.25">
      <c r="H871" s="12"/>
      <c r="J871" s="15"/>
    </row>
    <row r="872" spans="8:10" x14ac:dyDescent="0.25">
      <c r="H872" s="12"/>
      <c r="J872" s="15"/>
    </row>
    <row r="873" spans="8:10" x14ac:dyDescent="0.25">
      <c r="H873" s="12"/>
      <c r="J873" s="15"/>
    </row>
    <row r="874" spans="8:10" x14ac:dyDescent="0.25">
      <c r="H874" s="12"/>
      <c r="J874" s="15"/>
    </row>
    <row r="875" spans="8:10" x14ac:dyDescent="0.25">
      <c r="H875" s="12"/>
      <c r="J875" s="15"/>
    </row>
    <row r="876" spans="8:10" x14ac:dyDescent="0.25">
      <c r="H876" s="12"/>
      <c r="J876" s="15"/>
    </row>
    <row r="877" spans="8:10" x14ac:dyDescent="0.25">
      <c r="H877" s="12"/>
      <c r="J877" s="15"/>
    </row>
    <row r="878" spans="8:10" x14ac:dyDescent="0.25">
      <c r="H878" s="12"/>
      <c r="J878" s="15"/>
    </row>
    <row r="879" spans="8:10" x14ac:dyDescent="0.25">
      <c r="H879" s="12"/>
      <c r="J879" s="15"/>
    </row>
    <row r="880" spans="8:10" x14ac:dyDescent="0.25">
      <c r="H880" s="12"/>
      <c r="J880" s="15"/>
    </row>
    <row r="881" spans="8:10" x14ac:dyDescent="0.25">
      <c r="H881" s="12"/>
      <c r="J881" s="15"/>
    </row>
    <row r="882" spans="8:10" x14ac:dyDescent="0.25">
      <c r="H882" s="12"/>
      <c r="J882" s="15"/>
    </row>
    <row r="883" spans="8:10" x14ac:dyDescent="0.25">
      <c r="H883" s="12"/>
      <c r="J883" s="15"/>
    </row>
    <row r="884" spans="8:10" x14ac:dyDescent="0.25">
      <c r="H884" s="12"/>
      <c r="J884" s="15"/>
    </row>
    <row r="885" spans="8:10" x14ac:dyDescent="0.25">
      <c r="H885" s="12"/>
      <c r="J885" s="15"/>
    </row>
    <row r="886" spans="8:10" x14ac:dyDescent="0.25">
      <c r="H886" s="12"/>
      <c r="J886" s="15"/>
    </row>
    <row r="887" spans="8:10" x14ac:dyDescent="0.25">
      <c r="H887" s="12"/>
      <c r="J887" s="15"/>
    </row>
    <row r="888" spans="8:10" x14ac:dyDescent="0.25">
      <c r="H888" s="12"/>
      <c r="J888" s="15"/>
    </row>
    <row r="889" spans="8:10" x14ac:dyDescent="0.25">
      <c r="H889" s="12"/>
      <c r="J889" s="15"/>
    </row>
    <row r="890" spans="8:10" x14ac:dyDescent="0.25">
      <c r="H890" s="12"/>
      <c r="J890" s="15"/>
    </row>
    <row r="891" spans="8:10" x14ac:dyDescent="0.25">
      <c r="H891" s="12"/>
      <c r="J891" s="15"/>
    </row>
    <row r="892" spans="8:10" x14ac:dyDescent="0.25">
      <c r="H892" s="12"/>
      <c r="J892" s="15"/>
    </row>
    <row r="893" spans="8:10" x14ac:dyDescent="0.25">
      <c r="H893" s="12"/>
      <c r="J893" s="15"/>
    </row>
    <row r="894" spans="8:10" x14ac:dyDescent="0.25">
      <c r="H894" s="12"/>
      <c r="J894" s="15"/>
    </row>
    <row r="895" spans="8:10" x14ac:dyDescent="0.25">
      <c r="H895" s="12"/>
      <c r="J895" s="15"/>
    </row>
    <row r="896" spans="8:10" x14ac:dyDescent="0.25">
      <c r="H896" s="12"/>
      <c r="J896" s="15"/>
    </row>
    <row r="897" spans="8:10" x14ac:dyDescent="0.25">
      <c r="H897" s="12"/>
      <c r="J897" s="15"/>
    </row>
    <row r="898" spans="8:10" x14ac:dyDescent="0.25">
      <c r="H898" s="12"/>
      <c r="J898" s="15"/>
    </row>
    <row r="899" spans="8:10" x14ac:dyDescent="0.25">
      <c r="H899" s="12"/>
      <c r="J899" s="15"/>
    </row>
    <row r="900" spans="8:10" x14ac:dyDescent="0.25">
      <c r="H900" s="12"/>
      <c r="J900" s="15"/>
    </row>
    <row r="901" spans="8:10" x14ac:dyDescent="0.25">
      <c r="H901" s="12"/>
      <c r="J901" s="15"/>
    </row>
    <row r="902" spans="8:10" x14ac:dyDescent="0.25">
      <c r="H902" s="12"/>
      <c r="J902" s="15"/>
    </row>
    <row r="903" spans="8:10" x14ac:dyDescent="0.25">
      <c r="H903" s="12"/>
      <c r="J903" s="15"/>
    </row>
    <row r="904" spans="8:10" x14ac:dyDescent="0.25">
      <c r="H904" s="12"/>
      <c r="J904" s="15"/>
    </row>
    <row r="905" spans="8:10" x14ac:dyDescent="0.25">
      <c r="H905" s="12"/>
      <c r="J905" s="15"/>
    </row>
    <row r="906" spans="8:10" x14ac:dyDescent="0.25">
      <c r="H906" s="12"/>
      <c r="J906" s="15"/>
    </row>
    <row r="907" spans="8:10" x14ac:dyDescent="0.25">
      <c r="H907" s="12"/>
      <c r="J907" s="15"/>
    </row>
    <row r="908" spans="8:10" x14ac:dyDescent="0.25">
      <c r="H908" s="12"/>
      <c r="J908" s="15"/>
    </row>
    <row r="909" spans="8:10" x14ac:dyDescent="0.25">
      <c r="H909" s="12"/>
      <c r="J909" s="15"/>
    </row>
    <row r="910" spans="8:10" x14ac:dyDescent="0.25">
      <c r="H910" s="12"/>
      <c r="J910" s="15"/>
    </row>
    <row r="911" spans="8:10" x14ac:dyDescent="0.25">
      <c r="H911" s="12"/>
      <c r="J911" s="15"/>
    </row>
    <row r="912" spans="8:10" x14ac:dyDescent="0.25">
      <c r="H912" s="12"/>
      <c r="J912" s="15"/>
    </row>
    <row r="913" spans="8:10" x14ac:dyDescent="0.25">
      <c r="H913" s="12"/>
      <c r="J913" s="15"/>
    </row>
    <row r="914" spans="8:10" x14ac:dyDescent="0.25">
      <c r="H914" s="12"/>
      <c r="J914" s="15"/>
    </row>
    <row r="915" spans="8:10" x14ac:dyDescent="0.25">
      <c r="H915" s="12"/>
      <c r="J915" s="15"/>
    </row>
    <row r="916" spans="8:10" x14ac:dyDescent="0.25">
      <c r="H916" s="12"/>
      <c r="J916" s="15"/>
    </row>
    <row r="917" spans="8:10" x14ac:dyDescent="0.25">
      <c r="H917" s="12"/>
      <c r="J917" s="15"/>
    </row>
    <row r="918" spans="8:10" x14ac:dyDescent="0.25">
      <c r="H918" s="12"/>
      <c r="J918" s="15"/>
    </row>
    <row r="919" spans="8:10" x14ac:dyDescent="0.25">
      <c r="H919" s="12"/>
      <c r="J919" s="15"/>
    </row>
    <row r="920" spans="8:10" x14ac:dyDescent="0.25">
      <c r="H920" s="12"/>
      <c r="J920" s="15"/>
    </row>
    <row r="921" spans="8:10" x14ac:dyDescent="0.25">
      <c r="H921" s="12"/>
      <c r="J921" s="15"/>
    </row>
    <row r="922" spans="8:10" x14ac:dyDescent="0.25">
      <c r="H922" s="12"/>
      <c r="J922" s="15"/>
    </row>
    <row r="923" spans="8:10" x14ac:dyDescent="0.25">
      <c r="H923" s="12"/>
      <c r="J923" s="15"/>
    </row>
    <row r="924" spans="8:10" x14ac:dyDescent="0.25">
      <c r="H924" s="12"/>
      <c r="J924" s="15"/>
    </row>
    <row r="925" spans="8:10" x14ac:dyDescent="0.25">
      <c r="H925" s="12"/>
      <c r="J925" s="15"/>
    </row>
    <row r="926" spans="8:10" x14ac:dyDescent="0.25">
      <c r="H926" s="12"/>
      <c r="J926" s="15"/>
    </row>
    <row r="927" spans="8:10" x14ac:dyDescent="0.25">
      <c r="H927" s="12"/>
      <c r="J927" s="15"/>
    </row>
    <row r="928" spans="8:10" x14ac:dyDescent="0.25">
      <c r="H928" s="12"/>
      <c r="J928" s="15"/>
    </row>
    <row r="929" spans="8:10" x14ac:dyDescent="0.25">
      <c r="H929" s="12"/>
      <c r="J929" s="15"/>
    </row>
    <row r="930" spans="8:10" x14ac:dyDescent="0.25">
      <c r="H930" s="12"/>
      <c r="J930" s="15"/>
    </row>
    <row r="931" spans="8:10" x14ac:dyDescent="0.25">
      <c r="H931" s="12"/>
      <c r="J931" s="15"/>
    </row>
    <row r="932" spans="8:10" x14ac:dyDescent="0.25">
      <c r="H932" s="12"/>
      <c r="J932" s="15"/>
    </row>
    <row r="933" spans="8:10" x14ac:dyDescent="0.25">
      <c r="H933" s="12"/>
      <c r="J933" s="15"/>
    </row>
    <row r="934" spans="8:10" x14ac:dyDescent="0.25">
      <c r="H934" s="12"/>
      <c r="J934" s="15"/>
    </row>
    <row r="935" spans="8:10" x14ac:dyDescent="0.25">
      <c r="H935" s="12"/>
      <c r="J935" s="15"/>
    </row>
    <row r="936" spans="8:10" x14ac:dyDescent="0.25">
      <c r="H936" s="12"/>
      <c r="J936" s="15"/>
    </row>
    <row r="937" spans="8:10" x14ac:dyDescent="0.25">
      <c r="H937" s="12"/>
      <c r="J937" s="15"/>
    </row>
    <row r="938" spans="8:10" x14ac:dyDescent="0.25">
      <c r="H938" s="12"/>
      <c r="J938" s="15"/>
    </row>
    <row r="939" spans="8:10" x14ac:dyDescent="0.25">
      <c r="H939" s="12"/>
      <c r="J939" s="15"/>
    </row>
    <row r="940" spans="8:10" x14ac:dyDescent="0.25">
      <c r="H940" s="12"/>
      <c r="J940" s="15"/>
    </row>
    <row r="941" spans="8:10" x14ac:dyDescent="0.25">
      <c r="H941" s="12"/>
      <c r="J941" s="15"/>
    </row>
    <row r="942" spans="8:10" x14ac:dyDescent="0.25">
      <c r="H942" s="12"/>
      <c r="J942" s="15"/>
    </row>
    <row r="943" spans="8:10" x14ac:dyDescent="0.25">
      <c r="H943" s="12"/>
      <c r="J943" s="15"/>
    </row>
    <row r="944" spans="8:10" x14ac:dyDescent="0.25">
      <c r="H944" s="12"/>
      <c r="J944" s="15"/>
    </row>
    <row r="945" spans="8:10" x14ac:dyDescent="0.25">
      <c r="H945" s="12"/>
      <c r="J945" s="15"/>
    </row>
    <row r="946" spans="8:10" x14ac:dyDescent="0.25">
      <c r="H946" s="12"/>
      <c r="J946" s="15"/>
    </row>
    <row r="947" spans="8:10" x14ac:dyDescent="0.25">
      <c r="H947" s="12"/>
      <c r="J947" s="15"/>
    </row>
    <row r="948" spans="8:10" x14ac:dyDescent="0.25">
      <c r="H948" s="12"/>
      <c r="J948" s="15"/>
    </row>
    <row r="949" spans="8:10" x14ac:dyDescent="0.25">
      <c r="H949" s="12"/>
      <c r="J949" s="15"/>
    </row>
    <row r="950" spans="8:10" x14ac:dyDescent="0.25">
      <c r="H950" s="12"/>
      <c r="J950" s="15"/>
    </row>
    <row r="951" spans="8:10" x14ac:dyDescent="0.25">
      <c r="H951" s="12"/>
      <c r="J951" s="15"/>
    </row>
    <row r="952" spans="8:10" x14ac:dyDescent="0.25">
      <c r="H952" s="12"/>
      <c r="J952" s="15"/>
    </row>
    <row r="953" spans="8:10" x14ac:dyDescent="0.25">
      <c r="H953" s="12"/>
      <c r="J953" s="15"/>
    </row>
    <row r="954" spans="8:10" x14ac:dyDescent="0.25">
      <c r="H954" s="12"/>
      <c r="J954" s="15"/>
    </row>
    <row r="955" spans="8:10" x14ac:dyDescent="0.25">
      <c r="H955" s="12"/>
      <c r="J955" s="15"/>
    </row>
    <row r="956" spans="8:10" x14ac:dyDescent="0.25">
      <c r="H956" s="12"/>
      <c r="J956" s="15"/>
    </row>
    <row r="957" spans="8:10" x14ac:dyDescent="0.25">
      <c r="H957" s="12"/>
      <c r="J957" s="15"/>
    </row>
    <row r="958" spans="8:10" x14ac:dyDescent="0.25">
      <c r="H958" s="12"/>
      <c r="J958" s="15"/>
    </row>
    <row r="959" spans="8:10" x14ac:dyDescent="0.25">
      <c r="H959" s="12"/>
      <c r="J959" s="15"/>
    </row>
    <row r="960" spans="8:10" x14ac:dyDescent="0.25">
      <c r="H960" s="12"/>
      <c r="J960" s="15"/>
    </row>
    <row r="961" spans="8:10" x14ac:dyDescent="0.25">
      <c r="H961" s="12"/>
      <c r="J961" s="15"/>
    </row>
    <row r="962" spans="8:10" x14ac:dyDescent="0.25">
      <c r="H962" s="12"/>
      <c r="J962" s="15"/>
    </row>
    <row r="963" spans="8:10" x14ac:dyDescent="0.25">
      <c r="H963" s="12"/>
      <c r="J963" s="15"/>
    </row>
    <row r="964" spans="8:10" x14ac:dyDescent="0.25">
      <c r="H964" s="12"/>
      <c r="J964" s="15"/>
    </row>
    <row r="965" spans="8:10" x14ac:dyDescent="0.25">
      <c r="H965" s="12"/>
      <c r="J965" s="15"/>
    </row>
    <row r="966" spans="8:10" x14ac:dyDescent="0.25">
      <c r="H966" s="12"/>
      <c r="J966" s="15"/>
    </row>
    <row r="967" spans="8:10" x14ac:dyDescent="0.25">
      <c r="H967" s="12"/>
      <c r="J967" s="15"/>
    </row>
    <row r="968" spans="8:10" x14ac:dyDescent="0.25">
      <c r="H968" s="12"/>
      <c r="J968" s="15"/>
    </row>
    <row r="969" spans="8:10" x14ac:dyDescent="0.25">
      <c r="H969" s="12"/>
      <c r="J969" s="15"/>
    </row>
    <row r="970" spans="8:10" x14ac:dyDescent="0.25">
      <c r="H970" s="12"/>
      <c r="J970" s="15"/>
    </row>
    <row r="971" spans="8:10" x14ac:dyDescent="0.25">
      <c r="H971" s="12"/>
      <c r="J971" s="15"/>
    </row>
    <row r="972" spans="8:10" x14ac:dyDescent="0.25">
      <c r="H972" s="12"/>
      <c r="J972" s="15"/>
    </row>
    <row r="973" spans="8:10" x14ac:dyDescent="0.25">
      <c r="H973" s="12"/>
      <c r="J973" s="15"/>
    </row>
    <row r="974" spans="8:10" x14ac:dyDescent="0.25">
      <c r="H974" s="12"/>
      <c r="J974" s="15"/>
    </row>
    <row r="975" spans="8:10" x14ac:dyDescent="0.25">
      <c r="H975" s="12"/>
      <c r="J975" s="15"/>
    </row>
    <row r="976" spans="8:10" x14ac:dyDescent="0.25">
      <c r="H976" s="12"/>
      <c r="J976" s="15"/>
    </row>
    <row r="977" spans="8:10" x14ac:dyDescent="0.25">
      <c r="H977" s="12"/>
      <c r="J977" s="15"/>
    </row>
    <row r="978" spans="8:10" x14ac:dyDescent="0.25">
      <c r="H978" s="12"/>
      <c r="J978" s="15"/>
    </row>
    <row r="979" spans="8:10" x14ac:dyDescent="0.25">
      <c r="H979" s="12"/>
      <c r="J979" s="15"/>
    </row>
    <row r="980" spans="8:10" x14ac:dyDescent="0.25">
      <c r="H980" s="12"/>
      <c r="J980" s="15"/>
    </row>
    <row r="981" spans="8:10" x14ac:dyDescent="0.25">
      <c r="H981" s="12"/>
      <c r="J981" s="15"/>
    </row>
    <row r="982" spans="8:10" x14ac:dyDescent="0.25">
      <c r="H982" s="12"/>
    </row>
    <row r="983" spans="8:10" x14ac:dyDescent="0.25">
      <c r="H983" s="12"/>
    </row>
    <row r="984" spans="8:10" x14ac:dyDescent="0.25">
      <c r="H984" s="12"/>
    </row>
    <row r="985" spans="8:10" x14ac:dyDescent="0.25">
      <c r="H985" s="12"/>
    </row>
    <row r="986" spans="8:10" x14ac:dyDescent="0.25">
      <c r="H986" s="12"/>
    </row>
    <row r="987" spans="8:10" x14ac:dyDescent="0.25">
      <c r="H987" s="12"/>
    </row>
    <row r="988" spans="8:10" x14ac:dyDescent="0.25">
      <c r="H988" s="12"/>
    </row>
    <row r="989" spans="8:10" x14ac:dyDescent="0.25">
      <c r="H989" s="12"/>
    </row>
    <row r="990" spans="8:10" x14ac:dyDescent="0.25">
      <c r="H990" s="12"/>
    </row>
    <row r="991" spans="8:10" x14ac:dyDescent="0.25">
      <c r="H991" s="12"/>
    </row>
    <row r="992" spans="8:10" x14ac:dyDescent="0.25">
      <c r="H992" s="12"/>
    </row>
    <row r="993" spans="8:8" x14ac:dyDescent="0.25">
      <c r="H993" s="12"/>
    </row>
    <row r="994" spans="8:8" x14ac:dyDescent="0.25">
      <c r="H994" s="12"/>
    </row>
    <row r="995" spans="8:8" x14ac:dyDescent="0.25">
      <c r="H995" s="12"/>
    </row>
    <row r="996" spans="8:8" x14ac:dyDescent="0.25">
      <c r="H996" s="12"/>
    </row>
    <row r="997" spans="8:8" x14ac:dyDescent="0.25">
      <c r="H997" s="12"/>
    </row>
    <row r="998" spans="8:8" x14ac:dyDescent="0.25">
      <c r="H998" s="12"/>
    </row>
    <row r="999" spans="8:8" x14ac:dyDescent="0.25">
      <c r="H999" s="12"/>
    </row>
    <row r="1000" spans="8:8" x14ac:dyDescent="0.25">
      <c r="H1000" s="12"/>
    </row>
    <row r="1001" spans="8:8" x14ac:dyDescent="0.25">
      <c r="H1001" s="12"/>
    </row>
    <row r="1002" spans="8:8" x14ac:dyDescent="0.25">
      <c r="H1002" s="12"/>
    </row>
    <row r="1003" spans="8:8" x14ac:dyDescent="0.25">
      <c r="H1003" s="12"/>
    </row>
    <row r="1004" spans="8:8" x14ac:dyDescent="0.25">
      <c r="H1004" s="12"/>
    </row>
    <row r="1005" spans="8:8" x14ac:dyDescent="0.25">
      <c r="H1005" s="12"/>
    </row>
    <row r="1006" spans="8:8" x14ac:dyDescent="0.25">
      <c r="H1006" s="12"/>
    </row>
    <row r="1007" spans="8:8" x14ac:dyDescent="0.25">
      <c r="H1007" s="12"/>
    </row>
    <row r="1008" spans="8:8" x14ac:dyDescent="0.25">
      <c r="H1008" s="12"/>
    </row>
    <row r="1009" spans="8:8" x14ac:dyDescent="0.25">
      <c r="H1009" s="12"/>
    </row>
    <row r="1010" spans="8:8" x14ac:dyDescent="0.25">
      <c r="H1010" s="12"/>
    </row>
    <row r="1011" spans="8:8" x14ac:dyDescent="0.25">
      <c r="H1011" s="12"/>
    </row>
    <row r="1012" spans="8:8" x14ac:dyDescent="0.25">
      <c r="H1012" s="12"/>
    </row>
    <row r="1013" spans="8:8" x14ac:dyDescent="0.25">
      <c r="H1013" s="12"/>
    </row>
    <row r="1014" spans="8:8" x14ac:dyDescent="0.25">
      <c r="H1014" s="12"/>
    </row>
    <row r="1015" spans="8:8" x14ac:dyDescent="0.25">
      <c r="H1015" s="12"/>
    </row>
    <row r="1016" spans="8:8" x14ac:dyDescent="0.25">
      <c r="H1016" s="12"/>
    </row>
    <row r="1017" spans="8:8" x14ac:dyDescent="0.25">
      <c r="H1017" s="12"/>
    </row>
    <row r="1018" spans="8:8" x14ac:dyDescent="0.25">
      <c r="H1018" s="12"/>
    </row>
    <row r="1019" spans="8:8" x14ac:dyDescent="0.25">
      <c r="H1019" s="12"/>
    </row>
    <row r="1020" spans="8:8" x14ac:dyDescent="0.25">
      <c r="H1020" s="12"/>
    </row>
    <row r="1021" spans="8:8" x14ac:dyDescent="0.25">
      <c r="H1021" s="12"/>
    </row>
    <row r="1022" spans="8:8" x14ac:dyDescent="0.25">
      <c r="H1022" s="12"/>
    </row>
    <row r="1023" spans="8:8" x14ac:dyDescent="0.25">
      <c r="H1023" s="12"/>
    </row>
    <row r="1024" spans="8:8" x14ac:dyDescent="0.25">
      <c r="H1024" s="12"/>
    </row>
    <row r="1025" spans="8:8" x14ac:dyDescent="0.25">
      <c r="H1025" s="12"/>
    </row>
    <row r="1026" spans="8:8" x14ac:dyDescent="0.25">
      <c r="H1026" s="12"/>
    </row>
    <row r="1027" spans="8:8" x14ac:dyDescent="0.25">
      <c r="H1027" s="12"/>
    </row>
    <row r="1028" spans="8:8" x14ac:dyDescent="0.25">
      <c r="H1028" s="12"/>
    </row>
    <row r="1029" spans="8:8" x14ac:dyDescent="0.25">
      <c r="H1029" s="12"/>
    </row>
    <row r="1030" spans="8:8" x14ac:dyDescent="0.25">
      <c r="H1030" s="12"/>
    </row>
    <row r="1031" spans="8:8" x14ac:dyDescent="0.25">
      <c r="H1031" s="12"/>
    </row>
    <row r="1032" spans="8:8" x14ac:dyDescent="0.25">
      <c r="H1032" s="12"/>
    </row>
    <row r="1033" spans="8:8" x14ac:dyDescent="0.25">
      <c r="H1033" s="12"/>
    </row>
    <row r="1034" spans="8:8" x14ac:dyDescent="0.25">
      <c r="H1034" s="12"/>
    </row>
    <row r="1035" spans="8:8" x14ac:dyDescent="0.25">
      <c r="H1035" s="12"/>
    </row>
    <row r="1036" spans="8:8" x14ac:dyDescent="0.25">
      <c r="H1036" s="12"/>
    </row>
    <row r="1037" spans="8:8" x14ac:dyDescent="0.25">
      <c r="H1037" s="12"/>
    </row>
    <row r="1038" spans="8:8" x14ac:dyDescent="0.25">
      <c r="H1038" s="12"/>
    </row>
    <row r="1039" spans="8:8" x14ac:dyDescent="0.25">
      <c r="H1039" s="12"/>
    </row>
    <row r="1040" spans="8:8" x14ac:dyDescent="0.25">
      <c r="H1040" s="12"/>
    </row>
    <row r="1041" spans="8:8" x14ac:dyDescent="0.25">
      <c r="H1041" s="12"/>
    </row>
    <row r="1042" spans="8:8" x14ac:dyDescent="0.25">
      <c r="H1042" s="12"/>
    </row>
    <row r="1043" spans="8:8" x14ac:dyDescent="0.25">
      <c r="H1043" s="12"/>
    </row>
    <row r="1044" spans="8:8" x14ac:dyDescent="0.25">
      <c r="H1044" s="12"/>
    </row>
    <row r="1045" spans="8:8" x14ac:dyDescent="0.25">
      <c r="H1045" s="12"/>
    </row>
    <row r="1046" spans="8:8" x14ac:dyDescent="0.25">
      <c r="H1046" s="12"/>
    </row>
    <row r="1047" spans="8:8" x14ac:dyDescent="0.25">
      <c r="H1047" s="12"/>
    </row>
    <row r="1048" spans="8:8" x14ac:dyDescent="0.25">
      <c r="H1048" s="12"/>
    </row>
    <row r="1049" spans="8:8" x14ac:dyDescent="0.25">
      <c r="H1049" s="12"/>
    </row>
    <row r="1050" spans="8:8" x14ac:dyDescent="0.25">
      <c r="H1050" s="12"/>
    </row>
    <row r="1051" spans="8:8" x14ac:dyDescent="0.25">
      <c r="H1051" s="12"/>
    </row>
    <row r="1052" spans="8:8" x14ac:dyDescent="0.25">
      <c r="H1052" s="12"/>
    </row>
    <row r="1053" spans="8:8" x14ac:dyDescent="0.25">
      <c r="H1053" s="12"/>
    </row>
    <row r="1054" spans="8:8" x14ac:dyDescent="0.25">
      <c r="H1054" s="12"/>
    </row>
    <row r="1055" spans="8:8" x14ac:dyDescent="0.25">
      <c r="H1055" s="12"/>
    </row>
    <row r="1056" spans="8:8" x14ac:dyDescent="0.25">
      <c r="H1056" s="12"/>
    </row>
    <row r="1057" spans="8:8" x14ac:dyDescent="0.25">
      <c r="H1057" s="12"/>
    </row>
    <row r="1058" spans="8:8" x14ac:dyDescent="0.25">
      <c r="H1058" s="12"/>
    </row>
    <row r="1059" spans="8:8" x14ac:dyDescent="0.25">
      <c r="H1059" s="12"/>
    </row>
    <row r="1060" spans="8:8" x14ac:dyDescent="0.25">
      <c r="H1060" s="12"/>
    </row>
    <row r="1061" spans="8:8" x14ac:dyDescent="0.25">
      <c r="H1061" s="12"/>
    </row>
    <row r="1062" spans="8:8" x14ac:dyDescent="0.25">
      <c r="H1062" s="12"/>
    </row>
    <row r="1063" spans="8:8" x14ac:dyDescent="0.25">
      <c r="H1063" s="12"/>
    </row>
    <row r="1064" spans="8:8" x14ac:dyDescent="0.25">
      <c r="H1064" s="12"/>
    </row>
    <row r="1065" spans="8:8" x14ac:dyDescent="0.25">
      <c r="H1065" s="12"/>
    </row>
    <row r="1066" spans="8:8" x14ac:dyDescent="0.25">
      <c r="H1066" s="12"/>
    </row>
    <row r="1067" spans="8:8" x14ac:dyDescent="0.25">
      <c r="H1067" s="12"/>
    </row>
    <row r="1068" spans="8:8" x14ac:dyDescent="0.25">
      <c r="H1068" s="12"/>
    </row>
    <row r="1069" spans="8:8" x14ac:dyDescent="0.25">
      <c r="H1069" s="12"/>
    </row>
    <row r="1070" spans="8:8" x14ac:dyDescent="0.25">
      <c r="H1070" s="12"/>
    </row>
    <row r="1071" spans="8:8" x14ac:dyDescent="0.25">
      <c r="H1071" s="12"/>
    </row>
    <row r="1072" spans="8:8" x14ac:dyDescent="0.25">
      <c r="H1072" s="12"/>
    </row>
    <row r="1073" spans="8:8" x14ac:dyDescent="0.25">
      <c r="H1073" s="12"/>
    </row>
    <row r="1074" spans="8:8" x14ac:dyDescent="0.25">
      <c r="H1074" s="12"/>
    </row>
    <row r="1075" spans="8:8" x14ac:dyDescent="0.25">
      <c r="H1075" s="12"/>
    </row>
    <row r="1076" spans="8:8" x14ac:dyDescent="0.25">
      <c r="H1076" s="12"/>
    </row>
    <row r="1077" spans="8:8" x14ac:dyDescent="0.25">
      <c r="H1077" s="12"/>
    </row>
    <row r="1078" spans="8:8" x14ac:dyDescent="0.25">
      <c r="H1078" s="12"/>
    </row>
    <row r="1079" spans="8:8" x14ac:dyDescent="0.25">
      <c r="H1079" s="12"/>
    </row>
    <row r="1080" spans="8:8" x14ac:dyDescent="0.25">
      <c r="H1080" s="12"/>
    </row>
    <row r="1081" spans="8:8" x14ac:dyDescent="0.25">
      <c r="H1081" s="12"/>
    </row>
    <row r="1082" spans="8:8" x14ac:dyDescent="0.25">
      <c r="H1082" s="12"/>
    </row>
    <row r="1083" spans="8:8" x14ac:dyDescent="0.25">
      <c r="H1083" s="12"/>
    </row>
    <row r="1084" spans="8:8" x14ac:dyDescent="0.25">
      <c r="H1084" s="12"/>
    </row>
    <row r="1085" spans="8:8" x14ac:dyDescent="0.25">
      <c r="H1085" s="12"/>
    </row>
    <row r="1086" spans="8:8" x14ac:dyDescent="0.25">
      <c r="H1086" s="12"/>
    </row>
    <row r="1087" spans="8:8" x14ac:dyDescent="0.25">
      <c r="H1087" s="12"/>
    </row>
    <row r="1088" spans="8:8" x14ac:dyDescent="0.25">
      <c r="H1088" s="12"/>
    </row>
    <row r="1089" spans="8:8" x14ac:dyDescent="0.25">
      <c r="H1089" s="12"/>
    </row>
    <row r="1090" spans="8:8" x14ac:dyDescent="0.25">
      <c r="H1090" s="12"/>
    </row>
    <row r="1091" spans="8:8" x14ac:dyDescent="0.25">
      <c r="H1091" s="12"/>
    </row>
    <row r="1092" spans="8:8" x14ac:dyDescent="0.25">
      <c r="H1092" s="12"/>
    </row>
    <row r="1093" spans="8:8" x14ac:dyDescent="0.25">
      <c r="H1093" s="12"/>
    </row>
    <row r="1094" spans="8:8" x14ac:dyDescent="0.25">
      <c r="H1094" s="12"/>
    </row>
    <row r="1095" spans="8:8" x14ac:dyDescent="0.25">
      <c r="H1095" s="12"/>
    </row>
    <row r="1096" spans="8:8" x14ac:dyDescent="0.25">
      <c r="H1096" s="12"/>
    </row>
    <row r="1097" spans="8:8" x14ac:dyDescent="0.25">
      <c r="H1097" s="12"/>
    </row>
    <row r="1098" spans="8:8" x14ac:dyDescent="0.25">
      <c r="H1098" s="12"/>
    </row>
    <row r="1099" spans="8:8" x14ac:dyDescent="0.25">
      <c r="H1099" s="12"/>
    </row>
    <row r="1100" spans="8:8" x14ac:dyDescent="0.25">
      <c r="H1100" s="12"/>
    </row>
    <row r="1101" spans="8:8" x14ac:dyDescent="0.25">
      <c r="H1101" s="12"/>
    </row>
    <row r="1102" spans="8:8" x14ac:dyDescent="0.25">
      <c r="H1102" s="12"/>
    </row>
    <row r="1103" spans="8:8" x14ac:dyDescent="0.25">
      <c r="H1103" s="12"/>
    </row>
    <row r="1104" spans="8:8" x14ac:dyDescent="0.25">
      <c r="H1104" s="12"/>
    </row>
    <row r="1105" spans="8:8" x14ac:dyDescent="0.25">
      <c r="H1105" s="12"/>
    </row>
    <row r="1106" spans="8:8" x14ac:dyDescent="0.25">
      <c r="H1106" s="12"/>
    </row>
    <row r="1107" spans="8:8" x14ac:dyDescent="0.25">
      <c r="H1107" s="12"/>
    </row>
    <row r="1108" spans="8:8" x14ac:dyDescent="0.25">
      <c r="H1108" s="12"/>
    </row>
    <row r="1109" spans="8:8" x14ac:dyDescent="0.25">
      <c r="H1109" s="12"/>
    </row>
    <row r="1110" spans="8:8" x14ac:dyDescent="0.25">
      <c r="H1110" s="12"/>
    </row>
    <row r="1111" spans="8:8" x14ac:dyDescent="0.25">
      <c r="H1111" s="12"/>
    </row>
    <row r="1112" spans="8:8" x14ac:dyDescent="0.25">
      <c r="H1112" s="12"/>
    </row>
    <row r="1113" spans="8:8" x14ac:dyDescent="0.25">
      <c r="H1113" s="12"/>
    </row>
    <row r="1114" spans="8:8" x14ac:dyDescent="0.25">
      <c r="H1114" s="12"/>
    </row>
    <row r="1115" spans="8:8" x14ac:dyDescent="0.25">
      <c r="H1115" s="12"/>
    </row>
    <row r="1116" spans="8:8" x14ac:dyDescent="0.25">
      <c r="H1116" s="12"/>
    </row>
    <row r="1117" spans="8:8" x14ac:dyDescent="0.25">
      <c r="H1117" s="12"/>
    </row>
    <row r="1118" spans="8:8" x14ac:dyDescent="0.25">
      <c r="H1118" s="12"/>
    </row>
    <row r="1119" spans="8:8" x14ac:dyDescent="0.25">
      <c r="H1119" s="12"/>
    </row>
    <row r="1120" spans="8:8" x14ac:dyDescent="0.25">
      <c r="H1120" s="12"/>
    </row>
    <row r="1121" spans="8:8" x14ac:dyDescent="0.25">
      <c r="H1121" s="12"/>
    </row>
    <row r="1122" spans="8:8" x14ac:dyDescent="0.25">
      <c r="H1122" s="12"/>
    </row>
    <row r="1123" spans="8:8" x14ac:dyDescent="0.25">
      <c r="H1123" s="12"/>
    </row>
    <row r="1124" spans="8:8" x14ac:dyDescent="0.25">
      <c r="H1124" s="12"/>
    </row>
    <row r="1125" spans="8:8" x14ac:dyDescent="0.25">
      <c r="H1125" s="12"/>
    </row>
    <row r="1126" spans="8:8" x14ac:dyDescent="0.25">
      <c r="H1126" s="12"/>
    </row>
    <row r="1127" spans="8:8" x14ac:dyDescent="0.25">
      <c r="H1127" s="12"/>
    </row>
    <row r="1128" spans="8:8" x14ac:dyDescent="0.25">
      <c r="H1128" s="12"/>
    </row>
    <row r="1129" spans="8:8" x14ac:dyDescent="0.25">
      <c r="H1129" s="12"/>
    </row>
    <row r="1130" spans="8:8" x14ac:dyDescent="0.25">
      <c r="H1130" s="12"/>
    </row>
    <row r="1131" spans="8:8" x14ac:dyDescent="0.25">
      <c r="H1131" s="12"/>
    </row>
    <row r="1132" spans="8:8" x14ac:dyDescent="0.25">
      <c r="H1132" s="12"/>
    </row>
    <row r="1133" spans="8:8" x14ac:dyDescent="0.25">
      <c r="H1133" s="12"/>
    </row>
    <row r="1134" spans="8:8" x14ac:dyDescent="0.25">
      <c r="H1134" s="12"/>
    </row>
    <row r="1135" spans="8:8" x14ac:dyDescent="0.25">
      <c r="H1135" s="12"/>
    </row>
    <row r="1136" spans="8:8" x14ac:dyDescent="0.25">
      <c r="H1136" s="12"/>
    </row>
    <row r="1137" spans="8:8" x14ac:dyDescent="0.25">
      <c r="H1137" s="12"/>
    </row>
    <row r="1138" spans="8:8" x14ac:dyDescent="0.25">
      <c r="H1138" s="12"/>
    </row>
    <row r="1139" spans="8:8" x14ac:dyDescent="0.25">
      <c r="H1139" s="12"/>
    </row>
    <row r="1140" spans="8:8" x14ac:dyDescent="0.25">
      <c r="H1140" s="12"/>
    </row>
    <row r="1141" spans="8:8" x14ac:dyDescent="0.25">
      <c r="H1141" s="12"/>
    </row>
    <row r="1142" spans="8:8" x14ac:dyDescent="0.25">
      <c r="H1142" s="12"/>
    </row>
    <row r="1143" spans="8:8" x14ac:dyDescent="0.25">
      <c r="H1143" s="12"/>
    </row>
    <row r="1144" spans="8:8" x14ac:dyDescent="0.25">
      <c r="H1144" s="12"/>
    </row>
    <row r="1145" spans="8:8" x14ac:dyDescent="0.25">
      <c r="H1145" s="12"/>
    </row>
    <row r="1146" spans="8:8" x14ac:dyDescent="0.25">
      <c r="H1146" s="12"/>
    </row>
    <row r="1147" spans="8:8" x14ac:dyDescent="0.25">
      <c r="H1147" s="12"/>
    </row>
    <row r="1148" spans="8:8" x14ac:dyDescent="0.25">
      <c r="H1148" s="12"/>
    </row>
    <row r="1149" spans="8:8" x14ac:dyDescent="0.25">
      <c r="H1149" s="12"/>
    </row>
    <row r="1150" spans="8:8" x14ac:dyDescent="0.25">
      <c r="H1150" s="12"/>
    </row>
    <row r="1151" spans="8:8" x14ac:dyDescent="0.25">
      <c r="H1151" s="12"/>
    </row>
    <row r="1152" spans="8:8" x14ac:dyDescent="0.25">
      <c r="H1152" s="12"/>
    </row>
    <row r="1153" spans="8:8" x14ac:dyDescent="0.25">
      <c r="H1153" s="12"/>
    </row>
    <row r="1154" spans="8:8" x14ac:dyDescent="0.25">
      <c r="H1154" s="12"/>
    </row>
    <row r="1155" spans="8:8" x14ac:dyDescent="0.25">
      <c r="H1155" s="12"/>
    </row>
    <row r="1156" spans="8:8" x14ac:dyDescent="0.25">
      <c r="H1156" s="12"/>
    </row>
    <row r="1157" spans="8:8" x14ac:dyDescent="0.25">
      <c r="H1157" s="12"/>
    </row>
    <row r="1158" spans="8:8" x14ac:dyDescent="0.25">
      <c r="H1158" s="12"/>
    </row>
    <row r="1159" spans="8:8" x14ac:dyDescent="0.25">
      <c r="H1159" s="12"/>
    </row>
    <row r="1160" spans="8:8" x14ac:dyDescent="0.25">
      <c r="H1160" s="12"/>
    </row>
    <row r="1161" spans="8:8" x14ac:dyDescent="0.25">
      <c r="H1161" s="12"/>
    </row>
    <row r="1162" spans="8:8" x14ac:dyDescent="0.25">
      <c r="H1162" s="12"/>
    </row>
    <row r="1163" spans="8:8" x14ac:dyDescent="0.25">
      <c r="H1163" s="12"/>
    </row>
    <row r="1164" spans="8:8" x14ac:dyDescent="0.25">
      <c r="H1164" s="12"/>
    </row>
    <row r="1165" spans="8:8" x14ac:dyDescent="0.25">
      <c r="H1165" s="12"/>
    </row>
    <row r="1166" spans="8:8" x14ac:dyDescent="0.25">
      <c r="H1166" s="12"/>
    </row>
    <row r="1167" spans="8:8" x14ac:dyDescent="0.25">
      <c r="H1167" s="12"/>
    </row>
    <row r="1168" spans="8:8" x14ac:dyDescent="0.25">
      <c r="H1168" s="12"/>
    </row>
    <row r="1169" spans="8:8" x14ac:dyDescent="0.25">
      <c r="H1169" s="12"/>
    </row>
    <row r="1170" spans="8:8" x14ac:dyDescent="0.25">
      <c r="H1170" s="12"/>
    </row>
    <row r="1171" spans="8:8" x14ac:dyDescent="0.25">
      <c r="H1171" s="12"/>
    </row>
    <row r="1172" spans="8:8" x14ac:dyDescent="0.25">
      <c r="H1172" s="12"/>
    </row>
    <row r="1173" spans="8:8" x14ac:dyDescent="0.25">
      <c r="H1173" s="12"/>
    </row>
    <row r="1174" spans="8:8" x14ac:dyDescent="0.25">
      <c r="H1174" s="12"/>
    </row>
    <row r="1175" spans="8:8" x14ac:dyDescent="0.25">
      <c r="H1175" s="12"/>
    </row>
    <row r="1176" spans="8:8" x14ac:dyDescent="0.25">
      <c r="H1176" s="12"/>
    </row>
    <row r="1177" spans="8:8" x14ac:dyDescent="0.25">
      <c r="H1177" s="12"/>
    </row>
    <row r="1178" spans="8:8" x14ac:dyDescent="0.25">
      <c r="H1178" s="12"/>
    </row>
    <row r="1179" spans="8:8" x14ac:dyDescent="0.25">
      <c r="H1179" s="12"/>
    </row>
    <row r="1180" spans="8:8" x14ac:dyDescent="0.25">
      <c r="H1180" s="12"/>
    </row>
    <row r="1181" spans="8:8" x14ac:dyDescent="0.25">
      <c r="H1181" s="12"/>
    </row>
    <row r="1182" spans="8:8" x14ac:dyDescent="0.25">
      <c r="H1182" s="12"/>
    </row>
    <row r="1183" spans="8:8" x14ac:dyDescent="0.25">
      <c r="H1183" s="12"/>
    </row>
    <row r="1184" spans="8:8" x14ac:dyDescent="0.25">
      <c r="H1184" s="12"/>
    </row>
    <row r="1185" spans="8:8" x14ac:dyDescent="0.25">
      <c r="H1185" s="12"/>
    </row>
    <row r="1186" spans="8:8" x14ac:dyDescent="0.25">
      <c r="H1186" s="12"/>
    </row>
    <row r="1187" spans="8:8" x14ac:dyDescent="0.25">
      <c r="H1187" s="12"/>
    </row>
    <row r="1188" spans="8:8" x14ac:dyDescent="0.25">
      <c r="H1188" s="12"/>
    </row>
    <row r="1189" spans="8:8" x14ac:dyDescent="0.25">
      <c r="H1189" s="12"/>
    </row>
    <row r="1190" spans="8:8" x14ac:dyDescent="0.25">
      <c r="H1190" s="12"/>
    </row>
    <row r="1191" spans="8:8" x14ac:dyDescent="0.25">
      <c r="H1191" s="12"/>
    </row>
    <row r="1192" spans="8:8" x14ac:dyDescent="0.25">
      <c r="H1192" s="12"/>
    </row>
    <row r="1193" spans="8:8" x14ac:dyDescent="0.25">
      <c r="H1193" s="12"/>
    </row>
    <row r="1194" spans="8:8" x14ac:dyDescent="0.25">
      <c r="H1194" s="12"/>
    </row>
    <row r="1195" spans="8:8" x14ac:dyDescent="0.25">
      <c r="H1195" s="12"/>
    </row>
    <row r="1196" spans="8:8" x14ac:dyDescent="0.25">
      <c r="H1196" s="12"/>
    </row>
    <row r="1197" spans="8:8" x14ac:dyDescent="0.25">
      <c r="H1197" s="12"/>
    </row>
    <row r="1198" spans="8:8" x14ac:dyDescent="0.25">
      <c r="H1198" s="12"/>
    </row>
    <row r="1199" spans="8:8" x14ac:dyDescent="0.25">
      <c r="H1199" s="12"/>
    </row>
    <row r="1200" spans="8:8" x14ac:dyDescent="0.25">
      <c r="H1200" s="12"/>
    </row>
    <row r="1201" spans="8:8" x14ac:dyDescent="0.25">
      <c r="H1201" s="12"/>
    </row>
    <row r="1202" spans="8:8" x14ac:dyDescent="0.25">
      <c r="H1202" s="12"/>
    </row>
    <row r="1203" spans="8:8" x14ac:dyDescent="0.25">
      <c r="H1203" s="12"/>
    </row>
    <row r="1204" spans="8:8" x14ac:dyDescent="0.25">
      <c r="H1204" s="12"/>
    </row>
    <row r="1205" spans="8:8" x14ac:dyDescent="0.25">
      <c r="H1205" s="12"/>
    </row>
    <row r="1206" spans="8:8" x14ac:dyDescent="0.25">
      <c r="H1206" s="12"/>
    </row>
    <row r="1207" spans="8:8" x14ac:dyDescent="0.25">
      <c r="H1207" s="12"/>
    </row>
    <row r="1208" spans="8:8" x14ac:dyDescent="0.25">
      <c r="H1208" s="12"/>
    </row>
    <row r="1209" spans="8:8" x14ac:dyDescent="0.25">
      <c r="H1209" s="12"/>
    </row>
    <row r="1210" spans="8:8" x14ac:dyDescent="0.25">
      <c r="H1210" s="12"/>
    </row>
    <row r="1211" spans="8:8" x14ac:dyDescent="0.25">
      <c r="H1211" s="12"/>
    </row>
    <row r="1212" spans="8:8" x14ac:dyDescent="0.25">
      <c r="H1212" s="12"/>
    </row>
    <row r="1213" spans="8:8" x14ac:dyDescent="0.25">
      <c r="H1213" s="12"/>
    </row>
    <row r="1214" spans="8:8" x14ac:dyDescent="0.25">
      <c r="H1214" s="12"/>
    </row>
    <row r="1215" spans="8:8" x14ac:dyDescent="0.25">
      <c r="H1215" s="12"/>
    </row>
    <row r="1216" spans="8:8" x14ac:dyDescent="0.25">
      <c r="H1216" s="12"/>
    </row>
    <row r="1217" spans="8:8" x14ac:dyDescent="0.25">
      <c r="H1217" s="12"/>
    </row>
    <row r="1218" spans="8:8" x14ac:dyDescent="0.25">
      <c r="H1218" s="12"/>
    </row>
    <row r="1219" spans="8:8" x14ac:dyDescent="0.25">
      <c r="H1219" s="12"/>
    </row>
    <row r="1220" spans="8:8" x14ac:dyDescent="0.25">
      <c r="H1220" s="12"/>
    </row>
    <row r="1221" spans="8:8" x14ac:dyDescent="0.25">
      <c r="H1221" s="12"/>
    </row>
    <row r="1222" spans="8:8" x14ac:dyDescent="0.25">
      <c r="H1222" s="12"/>
    </row>
    <row r="1223" spans="8:8" x14ac:dyDescent="0.25">
      <c r="H1223" s="12"/>
    </row>
    <row r="1224" spans="8:8" x14ac:dyDescent="0.25">
      <c r="H1224" s="12"/>
    </row>
    <row r="1225" spans="8:8" x14ac:dyDescent="0.25">
      <c r="H1225" s="12"/>
    </row>
    <row r="1226" spans="8:8" x14ac:dyDescent="0.25">
      <c r="H1226" s="12"/>
    </row>
    <row r="1227" spans="8:8" x14ac:dyDescent="0.25">
      <c r="H1227" s="12"/>
    </row>
    <row r="1228" spans="8:8" x14ac:dyDescent="0.25">
      <c r="H1228" s="12"/>
    </row>
    <row r="1229" spans="8:8" x14ac:dyDescent="0.25">
      <c r="H1229" s="12"/>
    </row>
    <row r="1230" spans="8:8" x14ac:dyDescent="0.25">
      <c r="H1230" s="12"/>
    </row>
    <row r="1231" spans="8:8" x14ac:dyDescent="0.25">
      <c r="H1231" s="12"/>
    </row>
    <row r="1232" spans="8:8" x14ac:dyDescent="0.25">
      <c r="H1232" s="12"/>
    </row>
    <row r="1233" spans="8:8" x14ac:dyDescent="0.25">
      <c r="H1233" s="12"/>
    </row>
    <row r="1234" spans="8:8" x14ac:dyDescent="0.25">
      <c r="H1234" s="12"/>
    </row>
    <row r="1235" spans="8:8" x14ac:dyDescent="0.25">
      <c r="H1235" s="12"/>
    </row>
    <row r="1236" spans="8:8" x14ac:dyDescent="0.25">
      <c r="H1236" s="12"/>
    </row>
    <row r="1237" spans="8:8" x14ac:dyDescent="0.25">
      <c r="H1237" s="12"/>
    </row>
    <row r="1238" spans="8:8" x14ac:dyDescent="0.25">
      <c r="H1238" s="12"/>
    </row>
    <row r="1239" spans="8:8" x14ac:dyDescent="0.25">
      <c r="H1239" s="12"/>
    </row>
    <row r="1240" spans="8:8" x14ac:dyDescent="0.25">
      <c r="H1240" s="12"/>
    </row>
    <row r="1241" spans="8:8" x14ac:dyDescent="0.25">
      <c r="H1241" s="12"/>
    </row>
    <row r="1242" spans="8:8" x14ac:dyDescent="0.25">
      <c r="H1242" s="12"/>
    </row>
    <row r="1243" spans="8:8" x14ac:dyDescent="0.25">
      <c r="H1243" s="12"/>
    </row>
    <row r="1244" spans="8:8" x14ac:dyDescent="0.25">
      <c r="H1244" s="12"/>
    </row>
    <row r="1245" spans="8:8" x14ac:dyDescent="0.25">
      <c r="H1245" s="12"/>
    </row>
    <row r="1246" spans="8:8" x14ac:dyDescent="0.25">
      <c r="H1246" s="12"/>
    </row>
    <row r="1247" spans="8:8" x14ac:dyDescent="0.25">
      <c r="H1247" s="12"/>
    </row>
    <row r="1248" spans="8:8" x14ac:dyDescent="0.25">
      <c r="H1248" s="12"/>
    </row>
    <row r="1249" spans="8:8" x14ac:dyDescent="0.25">
      <c r="H1249" s="12"/>
    </row>
    <row r="1250" spans="8:8" x14ac:dyDescent="0.25">
      <c r="H1250" s="12"/>
    </row>
    <row r="1251" spans="8:8" x14ac:dyDescent="0.25">
      <c r="H1251" s="12"/>
    </row>
    <row r="1252" spans="8:8" x14ac:dyDescent="0.25">
      <c r="H1252" s="12"/>
    </row>
    <row r="1253" spans="8:8" x14ac:dyDescent="0.25">
      <c r="H1253" s="12"/>
    </row>
    <row r="1254" spans="8:8" x14ac:dyDescent="0.25">
      <c r="H1254" s="12"/>
    </row>
    <row r="1255" spans="8:8" x14ac:dyDescent="0.25">
      <c r="H1255" s="12"/>
    </row>
    <row r="1256" spans="8:8" x14ac:dyDescent="0.25">
      <c r="H1256" s="12"/>
    </row>
    <row r="1257" spans="8:8" x14ac:dyDescent="0.25">
      <c r="H1257" s="12"/>
    </row>
    <row r="1258" spans="8:8" x14ac:dyDescent="0.25">
      <c r="H1258" s="12"/>
    </row>
    <row r="1259" spans="8:8" x14ac:dyDescent="0.25">
      <c r="H1259" s="12"/>
    </row>
    <row r="1260" spans="8:8" x14ac:dyDescent="0.25">
      <c r="H1260" s="12"/>
    </row>
    <row r="1261" spans="8:8" x14ac:dyDescent="0.25">
      <c r="H1261" s="12"/>
    </row>
    <row r="1262" spans="8:8" x14ac:dyDescent="0.25">
      <c r="H1262" s="12"/>
    </row>
    <row r="1263" spans="8:8" x14ac:dyDescent="0.25">
      <c r="H1263" s="12"/>
    </row>
    <row r="1264" spans="8:8" x14ac:dyDescent="0.25">
      <c r="H1264" s="12"/>
    </row>
    <row r="1265" spans="8:8" x14ac:dyDescent="0.25">
      <c r="H1265" s="12"/>
    </row>
    <row r="1266" spans="8:8" x14ac:dyDescent="0.25">
      <c r="H1266" s="12"/>
    </row>
    <row r="1267" spans="8:8" x14ac:dyDescent="0.25">
      <c r="H1267" s="12"/>
    </row>
    <row r="1268" spans="8:8" x14ac:dyDescent="0.25">
      <c r="H1268" s="12"/>
    </row>
    <row r="1269" spans="8:8" x14ac:dyDescent="0.25">
      <c r="H1269" s="12"/>
    </row>
    <row r="1270" spans="8:8" x14ac:dyDescent="0.25">
      <c r="H1270" s="12"/>
    </row>
    <row r="1271" spans="8:8" x14ac:dyDescent="0.25">
      <c r="H1271" s="12"/>
    </row>
    <row r="1272" spans="8:8" x14ac:dyDescent="0.25">
      <c r="H1272" s="12"/>
    </row>
    <row r="1273" spans="8:8" x14ac:dyDescent="0.25">
      <c r="H1273" s="12"/>
    </row>
    <row r="1274" spans="8:8" x14ac:dyDescent="0.25">
      <c r="H1274" s="12"/>
    </row>
    <row r="1275" spans="8:8" x14ac:dyDescent="0.25">
      <c r="H1275" s="12"/>
    </row>
    <row r="1276" spans="8:8" x14ac:dyDescent="0.25">
      <c r="H1276" s="12"/>
    </row>
    <row r="1277" spans="8:8" x14ac:dyDescent="0.25">
      <c r="H1277" s="12"/>
    </row>
    <row r="1278" spans="8:8" x14ac:dyDescent="0.25">
      <c r="H1278" s="12"/>
    </row>
    <row r="1279" spans="8:8" x14ac:dyDescent="0.25">
      <c r="H1279" s="12"/>
    </row>
    <row r="1280" spans="8:8" x14ac:dyDescent="0.25">
      <c r="H1280" s="12"/>
    </row>
    <row r="1281" spans="8:8" x14ac:dyDescent="0.25">
      <c r="H1281" s="12"/>
    </row>
    <row r="1282" spans="8:8" x14ac:dyDescent="0.25">
      <c r="H1282" s="12"/>
    </row>
    <row r="1283" spans="8:8" x14ac:dyDescent="0.25">
      <c r="H1283" s="12"/>
    </row>
    <row r="1284" spans="8:8" x14ac:dyDescent="0.25">
      <c r="H1284" s="12"/>
    </row>
    <row r="1285" spans="8:8" x14ac:dyDescent="0.25">
      <c r="H1285" s="12"/>
    </row>
    <row r="1286" spans="8:8" x14ac:dyDescent="0.25">
      <c r="H1286" s="12"/>
    </row>
    <row r="1287" spans="8:8" x14ac:dyDescent="0.25">
      <c r="H1287" s="12"/>
    </row>
    <row r="1288" spans="8:8" x14ac:dyDescent="0.25">
      <c r="H1288" s="12"/>
    </row>
    <row r="1289" spans="8:8" x14ac:dyDescent="0.25">
      <c r="H1289" s="12"/>
    </row>
    <row r="1290" spans="8:8" x14ac:dyDescent="0.25">
      <c r="H1290" s="12"/>
    </row>
    <row r="1291" spans="8:8" x14ac:dyDescent="0.25">
      <c r="H1291" s="12"/>
    </row>
    <row r="1292" spans="8:8" x14ac:dyDescent="0.25">
      <c r="H1292" s="12"/>
    </row>
    <row r="1293" spans="8:8" x14ac:dyDescent="0.25">
      <c r="H1293" s="12"/>
    </row>
    <row r="1294" spans="8:8" x14ac:dyDescent="0.25">
      <c r="H1294" s="12"/>
    </row>
    <row r="1295" spans="8:8" x14ac:dyDescent="0.25">
      <c r="H1295" s="12"/>
    </row>
    <row r="1296" spans="8:8" x14ac:dyDescent="0.25">
      <c r="H1296" s="12"/>
    </row>
    <row r="1297" spans="8:8" x14ac:dyDescent="0.25">
      <c r="H1297" s="12"/>
    </row>
    <row r="1298" spans="8:8" x14ac:dyDescent="0.25">
      <c r="H1298" s="12"/>
    </row>
    <row r="1299" spans="8:8" x14ac:dyDescent="0.25">
      <c r="H1299" s="12"/>
    </row>
    <row r="1300" spans="8:8" x14ac:dyDescent="0.25">
      <c r="H1300" s="12"/>
    </row>
    <row r="1301" spans="8:8" x14ac:dyDescent="0.25">
      <c r="H1301" s="12"/>
    </row>
    <row r="1302" spans="8:8" x14ac:dyDescent="0.25">
      <c r="H1302" s="12"/>
    </row>
    <row r="1303" spans="8:8" x14ac:dyDescent="0.25">
      <c r="H1303" s="12"/>
    </row>
    <row r="1304" spans="8:8" x14ac:dyDescent="0.25">
      <c r="H1304" s="12"/>
    </row>
    <row r="1305" spans="8:8" x14ac:dyDescent="0.25">
      <c r="H1305" s="12"/>
    </row>
    <row r="1306" spans="8:8" x14ac:dyDescent="0.25">
      <c r="H1306" s="12"/>
    </row>
    <row r="1307" spans="8:8" x14ac:dyDescent="0.25">
      <c r="H1307" s="12"/>
    </row>
    <row r="1308" spans="8:8" x14ac:dyDescent="0.25">
      <c r="H1308" s="12"/>
    </row>
    <row r="1309" spans="8:8" x14ac:dyDescent="0.25">
      <c r="H1309" s="12"/>
    </row>
    <row r="1310" spans="8:8" x14ac:dyDescent="0.25">
      <c r="H1310" s="12"/>
    </row>
    <row r="1311" spans="8:8" x14ac:dyDescent="0.25">
      <c r="H1311" s="12"/>
    </row>
    <row r="1312" spans="8:8" x14ac:dyDescent="0.25">
      <c r="H1312" s="12"/>
    </row>
    <row r="1313" spans="8:8" x14ac:dyDescent="0.25">
      <c r="H1313" s="12"/>
    </row>
    <row r="1314" spans="8:8" x14ac:dyDescent="0.25">
      <c r="H1314" s="12"/>
    </row>
    <row r="1315" spans="8:8" x14ac:dyDescent="0.25">
      <c r="H1315" s="12"/>
    </row>
    <row r="1316" spans="8:8" x14ac:dyDescent="0.25">
      <c r="H1316" s="12"/>
    </row>
    <row r="1317" spans="8:8" x14ac:dyDescent="0.25">
      <c r="H1317" s="12"/>
    </row>
    <row r="1318" spans="8:8" x14ac:dyDescent="0.25">
      <c r="H1318" s="12"/>
    </row>
    <row r="1319" spans="8:8" x14ac:dyDescent="0.25">
      <c r="H1319" s="12"/>
    </row>
    <row r="1320" spans="8:8" x14ac:dyDescent="0.25">
      <c r="H1320" s="12"/>
    </row>
    <row r="1321" spans="8:8" x14ac:dyDescent="0.25">
      <c r="H1321" s="12"/>
    </row>
    <row r="1322" spans="8:8" x14ac:dyDescent="0.25">
      <c r="H1322" s="12"/>
    </row>
    <row r="1323" spans="8:8" x14ac:dyDescent="0.25">
      <c r="H1323" s="12"/>
    </row>
    <row r="1324" spans="8:8" x14ac:dyDescent="0.25">
      <c r="H1324" s="12"/>
    </row>
    <row r="1325" spans="8:8" x14ac:dyDescent="0.25">
      <c r="H1325" s="12"/>
    </row>
    <row r="1326" spans="8:8" x14ac:dyDescent="0.25">
      <c r="H1326" s="12"/>
    </row>
    <row r="1327" spans="8:8" x14ac:dyDescent="0.25">
      <c r="H1327" s="12"/>
    </row>
    <row r="1328" spans="8:8" x14ac:dyDescent="0.25">
      <c r="H1328" s="12"/>
    </row>
    <row r="1329" spans="8:8" x14ac:dyDescent="0.25">
      <c r="H1329" s="12"/>
    </row>
    <row r="1330" spans="8:8" x14ac:dyDescent="0.25">
      <c r="H1330" s="12"/>
    </row>
    <row r="1331" spans="8:8" x14ac:dyDescent="0.25">
      <c r="H1331" s="12"/>
    </row>
    <row r="1332" spans="8:8" x14ac:dyDescent="0.25">
      <c r="H1332" s="12"/>
    </row>
    <row r="1333" spans="8:8" x14ac:dyDescent="0.25">
      <c r="H1333" s="12"/>
    </row>
    <row r="1334" spans="8:8" x14ac:dyDescent="0.25">
      <c r="H1334" s="12"/>
    </row>
    <row r="1335" spans="8:8" x14ac:dyDescent="0.25">
      <c r="H1335" s="12"/>
    </row>
    <row r="1336" spans="8:8" x14ac:dyDescent="0.25">
      <c r="H1336" s="12"/>
    </row>
    <row r="1337" spans="8:8" x14ac:dyDescent="0.25">
      <c r="H1337" s="12"/>
    </row>
    <row r="1338" spans="8:8" x14ac:dyDescent="0.25">
      <c r="H1338" s="12"/>
    </row>
    <row r="1339" spans="8:8" x14ac:dyDescent="0.25">
      <c r="H1339" s="12"/>
    </row>
    <row r="1340" spans="8:8" x14ac:dyDescent="0.25">
      <c r="H1340" s="12"/>
    </row>
    <row r="1341" spans="8:8" x14ac:dyDescent="0.25">
      <c r="H1341" s="12"/>
    </row>
    <row r="1342" spans="8:8" x14ac:dyDescent="0.25">
      <c r="H1342" s="12"/>
    </row>
    <row r="1343" spans="8:8" x14ac:dyDescent="0.25">
      <c r="H1343" s="12"/>
    </row>
    <row r="1344" spans="8:8" x14ac:dyDescent="0.25">
      <c r="H1344" s="12"/>
    </row>
    <row r="1345" spans="8:8" x14ac:dyDescent="0.25">
      <c r="H1345" s="12"/>
    </row>
    <row r="1346" spans="8:8" x14ac:dyDescent="0.25">
      <c r="H1346" s="12"/>
    </row>
    <row r="1347" spans="8:8" x14ac:dyDescent="0.25">
      <c r="H1347" s="12"/>
    </row>
    <row r="1348" spans="8:8" x14ac:dyDescent="0.25">
      <c r="H1348" s="12"/>
    </row>
    <row r="1349" spans="8:8" x14ac:dyDescent="0.25">
      <c r="H1349" s="12"/>
    </row>
    <row r="1350" spans="8:8" x14ac:dyDescent="0.25">
      <c r="H1350" s="12"/>
    </row>
    <row r="1351" spans="8:8" x14ac:dyDescent="0.25">
      <c r="H1351" s="12"/>
    </row>
    <row r="1352" spans="8:8" x14ac:dyDescent="0.25">
      <c r="H1352" s="12"/>
    </row>
    <row r="1353" spans="8:8" x14ac:dyDescent="0.25">
      <c r="H1353" s="12"/>
    </row>
    <row r="1354" spans="8:8" x14ac:dyDescent="0.25">
      <c r="H1354" s="12"/>
    </row>
    <row r="1355" spans="8:8" x14ac:dyDescent="0.25">
      <c r="H1355" s="12"/>
    </row>
    <row r="1356" spans="8:8" x14ac:dyDescent="0.25">
      <c r="H1356" s="12"/>
    </row>
    <row r="1357" spans="8:8" x14ac:dyDescent="0.25">
      <c r="H1357" s="12"/>
    </row>
    <row r="1358" spans="8:8" x14ac:dyDescent="0.25">
      <c r="H1358" s="12"/>
    </row>
    <row r="1359" spans="8:8" x14ac:dyDescent="0.25">
      <c r="H1359" s="12"/>
    </row>
    <row r="1360" spans="8:8" x14ac:dyDescent="0.25">
      <c r="H1360" s="12"/>
    </row>
    <row r="1361" spans="8:8" x14ac:dyDescent="0.25">
      <c r="H1361" s="12"/>
    </row>
    <row r="1362" spans="8:8" x14ac:dyDescent="0.25">
      <c r="H1362" s="12"/>
    </row>
    <row r="1363" spans="8:8" x14ac:dyDescent="0.25">
      <c r="H1363" s="12"/>
    </row>
    <row r="1364" spans="8:8" x14ac:dyDescent="0.25">
      <c r="H1364" s="12"/>
    </row>
    <row r="1365" spans="8:8" x14ac:dyDescent="0.25">
      <c r="H1365" s="12"/>
    </row>
    <row r="1366" spans="8:8" x14ac:dyDescent="0.25">
      <c r="H1366" s="12"/>
    </row>
    <row r="1367" spans="8:8" x14ac:dyDescent="0.25">
      <c r="H1367" s="12"/>
    </row>
    <row r="1368" spans="8:8" x14ac:dyDescent="0.25">
      <c r="H1368" s="12"/>
    </row>
    <row r="1369" spans="8:8" x14ac:dyDescent="0.25">
      <c r="H1369" s="12"/>
    </row>
    <row r="1370" spans="8:8" x14ac:dyDescent="0.25">
      <c r="H1370" s="12"/>
    </row>
    <row r="1371" spans="8:8" x14ac:dyDescent="0.25">
      <c r="H1371" s="12"/>
    </row>
    <row r="1372" spans="8:8" x14ac:dyDescent="0.25">
      <c r="H1372" s="12"/>
    </row>
    <row r="1373" spans="8:8" x14ac:dyDescent="0.25">
      <c r="H1373" s="12"/>
    </row>
    <row r="1374" spans="8:8" x14ac:dyDescent="0.25">
      <c r="H1374" s="12"/>
    </row>
    <row r="1375" spans="8:8" x14ac:dyDescent="0.25">
      <c r="H1375" s="12"/>
    </row>
    <row r="1376" spans="8:8" x14ac:dyDescent="0.25">
      <c r="H1376" s="12"/>
    </row>
    <row r="1377" spans="8:8" x14ac:dyDescent="0.25">
      <c r="H1377" s="12"/>
    </row>
    <row r="1378" spans="8:8" x14ac:dyDescent="0.25">
      <c r="H1378" s="12"/>
    </row>
    <row r="1379" spans="8:8" x14ac:dyDescent="0.25">
      <c r="H1379" s="12"/>
    </row>
    <row r="1380" spans="8:8" x14ac:dyDescent="0.25">
      <c r="H1380" s="12"/>
    </row>
    <row r="1381" spans="8:8" x14ac:dyDescent="0.25">
      <c r="H1381" s="12"/>
    </row>
    <row r="1382" spans="8:8" x14ac:dyDescent="0.25">
      <c r="H1382" s="12"/>
    </row>
    <row r="1383" spans="8:8" x14ac:dyDescent="0.25">
      <c r="H1383" s="12"/>
    </row>
    <row r="1384" spans="8:8" x14ac:dyDescent="0.25">
      <c r="H1384" s="12"/>
    </row>
    <row r="1385" spans="8:8" x14ac:dyDescent="0.25">
      <c r="H1385" s="12"/>
    </row>
    <row r="1386" spans="8:8" x14ac:dyDescent="0.25">
      <c r="H1386" s="12"/>
    </row>
    <row r="1387" spans="8:8" x14ac:dyDescent="0.25">
      <c r="H1387" s="12"/>
    </row>
    <row r="1388" spans="8:8" x14ac:dyDescent="0.25">
      <c r="H1388" s="12"/>
    </row>
    <row r="1389" spans="8:8" x14ac:dyDescent="0.25">
      <c r="H1389" s="12"/>
    </row>
    <row r="1390" spans="8:8" x14ac:dyDescent="0.25">
      <c r="H1390" s="12"/>
    </row>
    <row r="1391" spans="8:8" x14ac:dyDescent="0.25">
      <c r="H1391" s="12"/>
    </row>
    <row r="1392" spans="8:8" x14ac:dyDescent="0.25">
      <c r="H1392" s="12"/>
    </row>
    <row r="1393" spans="8:8" x14ac:dyDescent="0.25">
      <c r="H1393" s="12"/>
    </row>
    <row r="1394" spans="8:8" x14ac:dyDescent="0.25">
      <c r="H1394" s="12"/>
    </row>
    <row r="1395" spans="8:8" x14ac:dyDescent="0.25">
      <c r="H1395" s="12"/>
    </row>
    <row r="1396" spans="8:8" x14ac:dyDescent="0.25">
      <c r="H1396" s="12"/>
    </row>
    <row r="1397" spans="8:8" x14ac:dyDescent="0.25">
      <c r="H1397" s="12"/>
    </row>
    <row r="1398" spans="8:8" x14ac:dyDescent="0.25">
      <c r="H1398" s="12"/>
    </row>
    <row r="1399" spans="8:8" x14ac:dyDescent="0.25">
      <c r="H1399" s="12"/>
    </row>
    <row r="1400" spans="8:8" x14ac:dyDescent="0.25">
      <c r="H1400" s="12"/>
    </row>
    <row r="1401" spans="8:8" x14ac:dyDescent="0.25">
      <c r="H1401" s="12"/>
    </row>
    <row r="1402" spans="8:8" x14ac:dyDescent="0.25">
      <c r="H1402" s="12"/>
    </row>
    <row r="1403" spans="8:8" x14ac:dyDescent="0.25">
      <c r="H1403" s="12"/>
    </row>
    <row r="1404" spans="8:8" x14ac:dyDescent="0.25">
      <c r="H1404" s="12"/>
    </row>
    <row r="1405" spans="8:8" x14ac:dyDescent="0.25">
      <c r="H1405" s="12"/>
    </row>
    <row r="1406" spans="8:8" x14ac:dyDescent="0.25">
      <c r="H1406" s="12"/>
    </row>
    <row r="1407" spans="8:8" x14ac:dyDescent="0.25">
      <c r="H1407" s="12"/>
    </row>
    <row r="1408" spans="8:8" x14ac:dyDescent="0.25">
      <c r="H1408" s="12"/>
    </row>
    <row r="1409" spans="8:8" x14ac:dyDescent="0.25">
      <c r="H1409" s="12"/>
    </row>
    <row r="1410" spans="8:8" x14ac:dyDescent="0.25">
      <c r="H1410" s="12"/>
    </row>
    <row r="1411" spans="8:8" x14ac:dyDescent="0.25">
      <c r="H1411" s="12"/>
    </row>
    <row r="1412" spans="8:8" x14ac:dyDescent="0.25">
      <c r="H1412" s="12"/>
    </row>
    <row r="1413" spans="8:8" x14ac:dyDescent="0.25">
      <c r="H1413" s="12"/>
    </row>
    <row r="1414" spans="8:8" x14ac:dyDescent="0.25">
      <c r="H1414" s="12"/>
    </row>
    <row r="1415" spans="8:8" x14ac:dyDescent="0.25">
      <c r="H1415" s="12"/>
    </row>
    <row r="1416" spans="8:8" x14ac:dyDescent="0.25">
      <c r="H1416" s="12"/>
    </row>
    <row r="1417" spans="8:8" x14ac:dyDescent="0.25">
      <c r="H1417" s="12"/>
    </row>
    <row r="1418" spans="8:8" x14ac:dyDescent="0.25">
      <c r="H1418" s="12"/>
    </row>
    <row r="1419" spans="8:8" x14ac:dyDescent="0.25">
      <c r="H1419" s="12"/>
    </row>
    <row r="1420" spans="8:8" x14ac:dyDescent="0.25">
      <c r="H1420" s="12"/>
    </row>
    <row r="1421" spans="8:8" x14ac:dyDescent="0.25">
      <c r="H1421" s="12"/>
    </row>
    <row r="1422" spans="8:8" x14ac:dyDescent="0.25">
      <c r="H1422" s="12"/>
    </row>
    <row r="1423" spans="8:8" x14ac:dyDescent="0.25">
      <c r="H1423" s="12"/>
    </row>
    <row r="1424" spans="8:8" x14ac:dyDescent="0.25">
      <c r="H1424" s="12"/>
    </row>
    <row r="1425" spans="8:8" x14ac:dyDescent="0.25">
      <c r="H1425" s="12"/>
    </row>
    <row r="1426" spans="8:8" x14ac:dyDescent="0.25">
      <c r="H1426" s="12"/>
    </row>
    <row r="1427" spans="8:8" x14ac:dyDescent="0.25">
      <c r="H1427" s="12"/>
    </row>
    <row r="1428" spans="8:8" x14ac:dyDescent="0.25">
      <c r="H1428" s="12"/>
    </row>
    <row r="1429" spans="8:8" x14ac:dyDescent="0.25">
      <c r="H1429" s="12"/>
    </row>
    <row r="1430" spans="8:8" x14ac:dyDescent="0.25">
      <c r="H1430" s="12"/>
    </row>
    <row r="1431" spans="8:8" x14ac:dyDescent="0.25">
      <c r="H1431" s="12"/>
    </row>
    <row r="1432" spans="8:8" x14ac:dyDescent="0.25">
      <c r="H1432" s="12"/>
    </row>
    <row r="1433" spans="8:8" x14ac:dyDescent="0.25">
      <c r="H1433" s="12"/>
    </row>
    <row r="1434" spans="8:8" x14ac:dyDescent="0.25">
      <c r="H1434" s="12"/>
    </row>
    <row r="1435" spans="8:8" x14ac:dyDescent="0.25">
      <c r="H1435" s="12"/>
    </row>
    <row r="1436" spans="8:8" x14ac:dyDescent="0.25">
      <c r="H1436" s="12"/>
    </row>
    <row r="1437" spans="8:8" x14ac:dyDescent="0.25">
      <c r="H1437" s="12"/>
    </row>
    <row r="1438" spans="8:8" x14ac:dyDescent="0.25">
      <c r="H1438" s="12"/>
    </row>
    <row r="1439" spans="8:8" x14ac:dyDescent="0.25">
      <c r="H1439" s="12"/>
    </row>
    <row r="1440" spans="8:8" x14ac:dyDescent="0.25">
      <c r="H1440" s="12"/>
    </row>
    <row r="1441" spans="8:8" x14ac:dyDescent="0.25">
      <c r="H1441" s="12"/>
    </row>
    <row r="1442" spans="8:8" x14ac:dyDescent="0.25">
      <c r="H1442" s="12"/>
    </row>
    <row r="1443" spans="8:8" x14ac:dyDescent="0.25">
      <c r="H1443" s="12"/>
    </row>
    <row r="1444" spans="8:8" x14ac:dyDescent="0.25">
      <c r="H1444" s="12"/>
    </row>
    <row r="1445" spans="8:8" x14ac:dyDescent="0.25">
      <c r="H1445" s="12"/>
    </row>
    <row r="1446" spans="8:8" x14ac:dyDescent="0.25">
      <c r="H1446" s="12"/>
    </row>
    <row r="1447" spans="8:8" x14ac:dyDescent="0.25">
      <c r="H1447" s="12"/>
    </row>
    <row r="1448" spans="8:8" x14ac:dyDescent="0.25">
      <c r="H1448" s="12"/>
    </row>
    <row r="1449" spans="8:8" x14ac:dyDescent="0.25">
      <c r="H1449" s="12"/>
    </row>
    <row r="1450" spans="8:8" x14ac:dyDescent="0.25">
      <c r="H1450" s="12"/>
    </row>
    <row r="1451" spans="8:8" x14ac:dyDescent="0.25">
      <c r="H1451" s="12"/>
    </row>
    <row r="1452" spans="8:8" x14ac:dyDescent="0.25">
      <c r="H1452" s="12"/>
    </row>
    <row r="1453" spans="8:8" x14ac:dyDescent="0.25">
      <c r="H1453" s="12"/>
    </row>
    <row r="1454" spans="8:8" x14ac:dyDescent="0.25">
      <c r="H1454" s="12"/>
    </row>
    <row r="1455" spans="8:8" x14ac:dyDescent="0.25">
      <c r="H1455" s="12"/>
    </row>
    <row r="1456" spans="8:8" x14ac:dyDescent="0.25">
      <c r="H1456" s="12"/>
    </row>
    <row r="1457" spans="8:8" x14ac:dyDescent="0.25">
      <c r="H1457" s="12"/>
    </row>
    <row r="1458" spans="8:8" x14ac:dyDescent="0.25">
      <c r="H1458" s="12"/>
    </row>
    <row r="1459" spans="8:8" x14ac:dyDescent="0.25">
      <c r="H1459" s="12"/>
    </row>
    <row r="1460" spans="8:8" x14ac:dyDescent="0.25">
      <c r="H1460" s="12"/>
    </row>
    <row r="1461" spans="8:8" x14ac:dyDescent="0.25">
      <c r="H1461" s="12"/>
    </row>
    <row r="1462" spans="8:8" x14ac:dyDescent="0.25">
      <c r="H1462" s="12"/>
    </row>
    <row r="1463" spans="8:8" x14ac:dyDescent="0.25">
      <c r="H1463" s="12"/>
    </row>
    <row r="1464" spans="8:8" x14ac:dyDescent="0.25">
      <c r="H1464" s="12"/>
    </row>
    <row r="1465" spans="8:8" x14ac:dyDescent="0.25">
      <c r="H1465" s="12"/>
    </row>
    <row r="1466" spans="8:8" x14ac:dyDescent="0.25">
      <c r="H1466" s="12"/>
    </row>
    <row r="1467" spans="8:8" x14ac:dyDescent="0.25">
      <c r="H1467" s="12"/>
    </row>
    <row r="1468" spans="8:8" x14ac:dyDescent="0.25">
      <c r="H1468" s="12"/>
    </row>
    <row r="1469" spans="8:8" x14ac:dyDescent="0.25">
      <c r="H1469" s="12"/>
    </row>
    <row r="1470" spans="8:8" x14ac:dyDescent="0.25">
      <c r="H1470" s="12"/>
    </row>
    <row r="1471" spans="8:8" x14ac:dyDescent="0.25">
      <c r="H1471" s="12"/>
    </row>
    <row r="1472" spans="8:8" x14ac:dyDescent="0.25">
      <c r="H1472" s="12"/>
    </row>
    <row r="1473" spans="8:8" x14ac:dyDescent="0.25">
      <c r="H1473" s="12"/>
    </row>
    <row r="1474" spans="8:8" x14ac:dyDescent="0.25">
      <c r="H1474" s="12"/>
    </row>
    <row r="1475" spans="8:8" x14ac:dyDescent="0.25">
      <c r="H1475" s="12"/>
    </row>
    <row r="1476" spans="8:8" x14ac:dyDescent="0.25">
      <c r="H1476" s="12"/>
    </row>
    <row r="1477" spans="8:8" x14ac:dyDescent="0.25">
      <c r="H1477" s="12"/>
    </row>
    <row r="1478" spans="8:8" x14ac:dyDescent="0.25">
      <c r="H1478" s="12"/>
    </row>
    <row r="1479" spans="8:8" x14ac:dyDescent="0.25">
      <c r="H1479" s="12"/>
    </row>
    <row r="1480" spans="8:8" x14ac:dyDescent="0.25">
      <c r="H1480" s="12"/>
    </row>
    <row r="1481" spans="8:8" x14ac:dyDescent="0.25">
      <c r="H1481" s="12"/>
    </row>
    <row r="1482" spans="8:8" x14ac:dyDescent="0.25">
      <c r="H1482" s="12"/>
    </row>
    <row r="1483" spans="8:8" x14ac:dyDescent="0.25">
      <c r="H1483" s="12"/>
    </row>
    <row r="1484" spans="8:8" x14ac:dyDescent="0.25">
      <c r="H1484" s="12"/>
    </row>
    <row r="1485" spans="8:8" x14ac:dyDescent="0.25">
      <c r="H1485" s="12"/>
    </row>
    <row r="1486" spans="8:8" x14ac:dyDescent="0.25">
      <c r="H1486" s="12"/>
    </row>
    <row r="1487" spans="8:8" x14ac:dyDescent="0.25">
      <c r="H1487" s="12"/>
    </row>
    <row r="1488" spans="8:8" x14ac:dyDescent="0.25">
      <c r="H1488" s="12"/>
    </row>
    <row r="1489" spans="8:8" x14ac:dyDescent="0.25">
      <c r="H1489" s="12"/>
    </row>
    <row r="1490" spans="8:8" x14ac:dyDescent="0.25">
      <c r="H1490" s="12"/>
    </row>
    <row r="1491" spans="8:8" x14ac:dyDescent="0.25">
      <c r="H1491" s="12"/>
    </row>
    <row r="1492" spans="8:8" x14ac:dyDescent="0.25">
      <c r="H1492" s="12"/>
    </row>
    <row r="1493" spans="8:8" x14ac:dyDescent="0.25">
      <c r="H1493" s="12"/>
    </row>
    <row r="1494" spans="8:8" x14ac:dyDescent="0.25">
      <c r="H1494" s="12"/>
    </row>
    <row r="1495" spans="8:8" x14ac:dyDescent="0.25">
      <c r="H1495" s="12"/>
    </row>
    <row r="1496" spans="8:8" x14ac:dyDescent="0.25">
      <c r="H1496" s="12"/>
    </row>
    <row r="1497" spans="8:8" x14ac:dyDescent="0.25">
      <c r="H1497" s="12"/>
    </row>
    <row r="1498" spans="8:8" x14ac:dyDescent="0.25">
      <c r="H1498" s="12"/>
    </row>
    <row r="1499" spans="8:8" x14ac:dyDescent="0.25">
      <c r="H1499" s="12"/>
    </row>
    <row r="1500" spans="8:8" x14ac:dyDescent="0.25">
      <c r="H1500" s="12"/>
    </row>
    <row r="1501" spans="8:8" x14ac:dyDescent="0.25">
      <c r="H1501" s="12"/>
    </row>
    <row r="1502" spans="8:8" x14ac:dyDescent="0.25">
      <c r="H1502" s="12"/>
    </row>
    <row r="1503" spans="8:8" x14ac:dyDescent="0.25">
      <c r="H1503" s="12"/>
    </row>
    <row r="1504" spans="8:8" x14ac:dyDescent="0.25">
      <c r="H1504" s="12"/>
    </row>
    <row r="1505" spans="8:8" x14ac:dyDescent="0.25">
      <c r="H1505" s="12"/>
    </row>
    <row r="1506" spans="8:8" x14ac:dyDescent="0.25">
      <c r="H1506" s="12"/>
    </row>
    <row r="1507" spans="8:8" x14ac:dyDescent="0.25">
      <c r="H1507" s="12"/>
    </row>
    <row r="1508" spans="8:8" x14ac:dyDescent="0.25">
      <c r="H1508" s="12"/>
    </row>
    <row r="1509" spans="8:8" x14ac:dyDescent="0.25">
      <c r="H1509" s="12"/>
    </row>
    <row r="1510" spans="8:8" x14ac:dyDescent="0.25">
      <c r="H1510" s="12"/>
    </row>
    <row r="1511" spans="8:8" x14ac:dyDescent="0.25">
      <c r="H1511" s="12"/>
    </row>
    <row r="1512" spans="8:8" x14ac:dyDescent="0.25">
      <c r="H1512" s="12"/>
    </row>
    <row r="1513" spans="8:8" x14ac:dyDescent="0.25">
      <c r="H1513" s="12"/>
    </row>
    <row r="1514" spans="8:8" x14ac:dyDescent="0.25">
      <c r="H1514" s="12"/>
    </row>
    <row r="1515" spans="8:8" x14ac:dyDescent="0.25">
      <c r="H1515" s="12"/>
    </row>
    <row r="1516" spans="8:8" x14ac:dyDescent="0.25">
      <c r="H1516" s="12"/>
    </row>
    <row r="1517" spans="8:8" x14ac:dyDescent="0.25">
      <c r="H1517" s="12"/>
    </row>
    <row r="1518" spans="8:8" x14ac:dyDescent="0.25">
      <c r="H1518" s="12"/>
    </row>
    <row r="1519" spans="8:8" x14ac:dyDescent="0.25">
      <c r="H1519" s="12"/>
    </row>
    <row r="1520" spans="8:8" x14ac:dyDescent="0.25">
      <c r="H1520" s="12"/>
    </row>
    <row r="1521" spans="8:8" x14ac:dyDescent="0.25">
      <c r="H1521" s="12"/>
    </row>
    <row r="1522" spans="8:8" x14ac:dyDescent="0.25">
      <c r="H1522" s="12"/>
    </row>
    <row r="1523" spans="8:8" x14ac:dyDescent="0.25">
      <c r="H1523" s="12"/>
    </row>
    <row r="1524" spans="8:8" x14ac:dyDescent="0.25">
      <c r="H1524" s="12"/>
    </row>
    <row r="1525" spans="8:8" x14ac:dyDescent="0.25">
      <c r="H1525" s="12"/>
    </row>
    <row r="1526" spans="8:8" x14ac:dyDescent="0.25">
      <c r="H1526" s="12"/>
    </row>
    <row r="1527" spans="8:8" x14ac:dyDescent="0.25">
      <c r="H1527" s="12"/>
    </row>
    <row r="1528" spans="8:8" x14ac:dyDescent="0.25">
      <c r="H1528" s="12"/>
    </row>
    <row r="1529" spans="8:8" x14ac:dyDescent="0.25">
      <c r="H1529" s="12"/>
    </row>
    <row r="1530" spans="8:8" x14ac:dyDescent="0.25">
      <c r="H1530" s="12"/>
    </row>
    <row r="1531" spans="8:8" x14ac:dyDescent="0.25">
      <c r="H1531" s="12"/>
    </row>
    <row r="1532" spans="8:8" x14ac:dyDescent="0.25">
      <c r="H1532" s="12"/>
    </row>
    <row r="1533" spans="8:8" x14ac:dyDescent="0.25">
      <c r="H1533" s="12"/>
    </row>
    <row r="1534" spans="8:8" x14ac:dyDescent="0.25">
      <c r="H1534" s="12"/>
    </row>
    <row r="1535" spans="8:8" x14ac:dyDescent="0.25">
      <c r="H1535" s="12"/>
    </row>
    <row r="1536" spans="8:8" x14ac:dyDescent="0.25">
      <c r="H1536" s="12"/>
    </row>
    <row r="1537" spans="8:8" x14ac:dyDescent="0.25">
      <c r="H1537" s="12"/>
    </row>
    <row r="1538" spans="8:8" x14ac:dyDescent="0.25">
      <c r="H1538" s="12"/>
    </row>
    <row r="1539" spans="8:8" x14ac:dyDescent="0.25">
      <c r="H1539" s="12"/>
    </row>
    <row r="1540" spans="8:8" x14ac:dyDescent="0.25">
      <c r="H1540" s="12"/>
    </row>
    <row r="1541" spans="8:8" x14ac:dyDescent="0.25">
      <c r="H1541" s="12"/>
    </row>
    <row r="1542" spans="8:8" x14ac:dyDescent="0.25">
      <c r="H1542" s="12"/>
    </row>
    <row r="1543" spans="8:8" x14ac:dyDescent="0.25">
      <c r="H1543" s="12"/>
    </row>
    <row r="1544" spans="8:8" x14ac:dyDescent="0.25">
      <c r="H1544" s="12"/>
    </row>
    <row r="1545" spans="8:8" x14ac:dyDescent="0.25">
      <c r="H1545" s="12"/>
    </row>
    <row r="1546" spans="8:8" x14ac:dyDescent="0.25">
      <c r="H1546" s="12"/>
    </row>
    <row r="1547" spans="8:8" x14ac:dyDescent="0.25">
      <c r="H1547" s="12"/>
    </row>
    <row r="1548" spans="8:8" x14ac:dyDescent="0.25">
      <c r="H1548" s="12"/>
    </row>
    <row r="1549" spans="8:8" x14ac:dyDescent="0.25">
      <c r="H1549" s="12"/>
    </row>
    <row r="1550" spans="8:8" x14ac:dyDescent="0.25">
      <c r="H1550" s="12"/>
    </row>
    <row r="1551" spans="8:8" x14ac:dyDescent="0.25">
      <c r="H1551" s="12"/>
    </row>
    <row r="1552" spans="8:8" x14ac:dyDescent="0.25">
      <c r="H1552" s="12"/>
    </row>
    <row r="1553" spans="8:8" x14ac:dyDescent="0.25">
      <c r="H1553" s="12"/>
    </row>
    <row r="1554" spans="8:8" x14ac:dyDescent="0.25">
      <c r="H1554" s="12"/>
    </row>
    <row r="1555" spans="8:8" x14ac:dyDescent="0.25">
      <c r="H1555" s="12"/>
    </row>
    <row r="1556" spans="8:8" x14ac:dyDescent="0.25">
      <c r="H1556" s="12"/>
    </row>
    <row r="1557" spans="8:8" x14ac:dyDescent="0.25">
      <c r="H1557" s="12"/>
    </row>
    <row r="1558" spans="8:8" x14ac:dyDescent="0.25">
      <c r="H1558" s="12"/>
    </row>
    <row r="1559" spans="8:8" x14ac:dyDescent="0.25">
      <c r="H1559" s="12"/>
    </row>
    <row r="1560" spans="8:8" x14ac:dyDescent="0.25">
      <c r="H1560" s="12"/>
    </row>
    <row r="1561" spans="8:8" x14ac:dyDescent="0.25">
      <c r="H1561" s="12"/>
    </row>
    <row r="1562" spans="8:8" x14ac:dyDescent="0.25">
      <c r="H1562" s="12"/>
    </row>
    <row r="1563" spans="8:8" x14ac:dyDescent="0.25">
      <c r="H1563" s="12"/>
    </row>
    <row r="1564" spans="8:8" x14ac:dyDescent="0.25">
      <c r="H1564" s="12"/>
    </row>
    <row r="1565" spans="8:8" x14ac:dyDescent="0.25">
      <c r="H1565" s="12"/>
    </row>
    <row r="1566" spans="8:8" x14ac:dyDescent="0.25">
      <c r="H1566" s="12"/>
    </row>
    <row r="1567" spans="8:8" x14ac:dyDescent="0.25">
      <c r="H1567" s="12"/>
    </row>
    <row r="1568" spans="8:8" x14ac:dyDescent="0.25">
      <c r="H1568" s="12"/>
    </row>
    <row r="1569" spans="8:8" x14ac:dyDescent="0.25">
      <c r="H1569" s="12"/>
    </row>
    <row r="1570" spans="8:8" x14ac:dyDescent="0.25">
      <c r="H1570" s="12"/>
    </row>
    <row r="1571" spans="8:8" x14ac:dyDescent="0.25">
      <c r="H1571" s="12"/>
    </row>
    <row r="1572" spans="8:8" x14ac:dyDescent="0.25">
      <c r="H1572" s="12"/>
    </row>
    <row r="1573" spans="8:8" x14ac:dyDescent="0.25">
      <c r="H1573" s="12"/>
    </row>
    <row r="1574" spans="8:8" x14ac:dyDescent="0.25">
      <c r="H1574" s="12"/>
    </row>
    <row r="1575" spans="8:8" x14ac:dyDescent="0.25">
      <c r="H1575" s="12"/>
    </row>
    <row r="1576" spans="8:8" x14ac:dyDescent="0.25">
      <c r="H1576" s="12"/>
    </row>
    <row r="1577" spans="8:8" x14ac:dyDescent="0.25">
      <c r="H1577" s="12"/>
    </row>
    <row r="1578" spans="8:8" x14ac:dyDescent="0.25">
      <c r="H1578" s="12"/>
    </row>
    <row r="1579" spans="8:8" x14ac:dyDescent="0.25">
      <c r="H1579" s="12"/>
    </row>
    <row r="1580" spans="8:8" x14ac:dyDescent="0.25">
      <c r="H1580" s="12"/>
    </row>
    <row r="1581" spans="8:8" x14ac:dyDescent="0.25">
      <c r="H1581" s="12"/>
    </row>
    <row r="1582" spans="8:8" x14ac:dyDescent="0.25">
      <c r="H1582" s="12"/>
    </row>
    <row r="1583" spans="8:8" x14ac:dyDescent="0.25">
      <c r="H1583" s="12"/>
    </row>
    <row r="1584" spans="8:8" x14ac:dyDescent="0.25">
      <c r="H1584" s="12"/>
    </row>
    <row r="1585" spans="8:8" x14ac:dyDescent="0.25">
      <c r="H1585" s="12"/>
    </row>
    <row r="1586" spans="8:8" x14ac:dyDescent="0.25">
      <c r="H1586" s="12"/>
    </row>
    <row r="1587" spans="8:8" x14ac:dyDescent="0.25">
      <c r="H1587" s="12"/>
    </row>
    <row r="1588" spans="8:8" x14ac:dyDescent="0.25">
      <c r="H1588" s="12"/>
    </row>
    <row r="1589" spans="8:8" x14ac:dyDescent="0.25">
      <c r="H1589" s="12"/>
    </row>
    <row r="1590" spans="8:8" x14ac:dyDescent="0.25">
      <c r="H1590" s="12"/>
    </row>
    <row r="1591" spans="8:8" x14ac:dyDescent="0.25">
      <c r="H1591" s="12"/>
    </row>
    <row r="1592" spans="8:8" x14ac:dyDescent="0.25">
      <c r="H1592" s="12"/>
    </row>
    <row r="1593" spans="8:8" x14ac:dyDescent="0.25">
      <c r="H1593" s="12"/>
    </row>
    <row r="1594" spans="8:8" x14ac:dyDescent="0.25">
      <c r="H1594" s="12"/>
    </row>
    <row r="1595" spans="8:8" x14ac:dyDescent="0.25">
      <c r="H1595" s="12"/>
    </row>
    <row r="1596" spans="8:8" x14ac:dyDescent="0.25">
      <c r="H1596" s="12"/>
    </row>
    <row r="1597" spans="8:8" x14ac:dyDescent="0.25">
      <c r="H1597" s="12"/>
    </row>
    <row r="1598" spans="8:8" x14ac:dyDescent="0.25">
      <c r="H1598" s="12"/>
    </row>
    <row r="1599" spans="8:8" x14ac:dyDescent="0.25">
      <c r="H1599" s="12"/>
    </row>
    <row r="1600" spans="8:8" x14ac:dyDescent="0.25">
      <c r="H1600" s="12"/>
    </row>
    <row r="1601" spans="8:8" x14ac:dyDescent="0.25">
      <c r="H1601" s="12"/>
    </row>
    <row r="1602" spans="8:8" x14ac:dyDescent="0.25">
      <c r="H1602" s="12"/>
    </row>
    <row r="1603" spans="8:8" x14ac:dyDescent="0.25">
      <c r="H1603" s="12"/>
    </row>
    <row r="1604" spans="8:8" x14ac:dyDescent="0.25">
      <c r="H1604" s="12"/>
    </row>
    <row r="1605" spans="8:8" x14ac:dyDescent="0.25">
      <c r="H1605" s="12"/>
    </row>
    <row r="1606" spans="8:8" x14ac:dyDescent="0.25">
      <c r="H1606" s="12"/>
    </row>
    <row r="1607" spans="8:8" x14ac:dyDescent="0.25">
      <c r="H1607" s="12"/>
    </row>
    <row r="1608" spans="8:8" x14ac:dyDescent="0.25">
      <c r="H1608" s="12"/>
    </row>
    <row r="1609" spans="8:8" x14ac:dyDescent="0.25">
      <c r="H1609" s="12"/>
    </row>
    <row r="1610" spans="8:8" x14ac:dyDescent="0.25">
      <c r="H1610" s="12"/>
    </row>
    <row r="1611" spans="8:8" x14ac:dyDescent="0.25">
      <c r="H1611" s="12"/>
    </row>
    <row r="1612" spans="8:8" x14ac:dyDescent="0.25">
      <c r="H1612" s="12"/>
    </row>
    <row r="1613" spans="8:8" x14ac:dyDescent="0.25">
      <c r="H1613" s="12"/>
    </row>
    <row r="1614" spans="8:8" x14ac:dyDescent="0.25">
      <c r="H1614" s="12"/>
    </row>
    <row r="1615" spans="8:8" x14ac:dyDescent="0.25">
      <c r="H1615" s="12"/>
    </row>
    <row r="1616" spans="8:8" x14ac:dyDescent="0.25">
      <c r="H1616" s="12"/>
    </row>
    <row r="1617" spans="8:8" x14ac:dyDescent="0.25">
      <c r="H1617" s="12"/>
    </row>
    <row r="1618" spans="8:8" x14ac:dyDescent="0.25">
      <c r="H1618" s="12"/>
    </row>
    <row r="1619" spans="8:8" x14ac:dyDescent="0.25">
      <c r="H1619" s="12"/>
    </row>
    <row r="1620" spans="8:8" x14ac:dyDescent="0.25">
      <c r="H1620" s="12"/>
    </row>
    <row r="1621" spans="8:8" x14ac:dyDescent="0.25">
      <c r="H1621" s="12"/>
    </row>
    <row r="1622" spans="8:8" x14ac:dyDescent="0.25">
      <c r="H1622" s="12"/>
    </row>
    <row r="1623" spans="8:8" x14ac:dyDescent="0.25">
      <c r="H1623" s="12"/>
    </row>
    <row r="1624" spans="8:8" x14ac:dyDescent="0.25">
      <c r="H1624" s="12"/>
    </row>
    <row r="1625" spans="8:8" x14ac:dyDescent="0.25">
      <c r="H1625" s="12"/>
    </row>
    <row r="1626" spans="8:8" x14ac:dyDescent="0.25">
      <c r="H1626" s="12"/>
    </row>
    <row r="1627" spans="8:8" x14ac:dyDescent="0.25">
      <c r="H1627" s="12"/>
    </row>
    <row r="1628" spans="8:8" x14ac:dyDescent="0.25">
      <c r="H1628" s="12"/>
    </row>
    <row r="1629" spans="8:8" x14ac:dyDescent="0.25">
      <c r="H1629" s="12"/>
    </row>
    <row r="1630" spans="8:8" x14ac:dyDescent="0.25">
      <c r="H1630" s="12"/>
    </row>
    <row r="1631" spans="8:8" x14ac:dyDescent="0.25">
      <c r="H1631" s="12"/>
    </row>
    <row r="1632" spans="8:8" x14ac:dyDescent="0.25">
      <c r="H1632" s="12"/>
    </row>
    <row r="1633" spans="8:8" x14ac:dyDescent="0.25">
      <c r="H1633" s="12"/>
    </row>
    <row r="1634" spans="8:8" x14ac:dyDescent="0.25">
      <c r="H1634" s="12"/>
    </row>
    <row r="1635" spans="8:8" x14ac:dyDescent="0.25">
      <c r="H1635" s="12"/>
    </row>
    <row r="1636" spans="8:8" x14ac:dyDescent="0.25">
      <c r="H1636" s="12"/>
    </row>
    <row r="1637" spans="8:8" x14ac:dyDescent="0.25">
      <c r="H1637" s="12"/>
    </row>
    <row r="1638" spans="8:8" x14ac:dyDescent="0.25">
      <c r="H1638" s="12"/>
    </row>
    <row r="1639" spans="8:8" x14ac:dyDescent="0.25">
      <c r="H1639" s="12"/>
    </row>
    <row r="1640" spans="8:8" x14ac:dyDescent="0.25">
      <c r="H1640" s="12"/>
    </row>
    <row r="1641" spans="8:8" x14ac:dyDescent="0.25">
      <c r="H1641" s="12"/>
    </row>
    <row r="1642" spans="8:8" x14ac:dyDescent="0.25">
      <c r="H1642" s="12"/>
    </row>
    <row r="1643" spans="8:8" x14ac:dyDescent="0.25">
      <c r="H1643" s="12"/>
    </row>
    <row r="1644" spans="8:8" x14ac:dyDescent="0.25">
      <c r="H1644" s="12"/>
    </row>
    <row r="1645" spans="8:8" x14ac:dyDescent="0.25">
      <c r="H1645" s="12"/>
    </row>
    <row r="1646" spans="8:8" x14ac:dyDescent="0.25">
      <c r="H1646" s="12"/>
    </row>
    <row r="1647" spans="8:8" x14ac:dyDescent="0.25">
      <c r="H1647" s="12"/>
    </row>
    <row r="1648" spans="8:8" x14ac:dyDescent="0.25">
      <c r="H1648" s="12"/>
    </row>
    <row r="1649" spans="8:8" x14ac:dyDescent="0.25">
      <c r="H1649" s="12"/>
    </row>
    <row r="1650" spans="8:8" x14ac:dyDescent="0.25">
      <c r="H1650" s="12"/>
    </row>
    <row r="1651" spans="8:8" x14ac:dyDescent="0.25">
      <c r="H1651" s="12"/>
    </row>
    <row r="1652" spans="8:8" x14ac:dyDescent="0.25">
      <c r="H1652" s="12"/>
    </row>
    <row r="1653" spans="8:8" x14ac:dyDescent="0.25">
      <c r="H1653" s="12"/>
    </row>
    <row r="1654" spans="8:8" x14ac:dyDescent="0.25">
      <c r="H1654" s="12"/>
    </row>
    <row r="1655" spans="8:8" x14ac:dyDescent="0.25">
      <c r="H1655" s="12"/>
    </row>
    <row r="1656" spans="8:8" x14ac:dyDescent="0.25">
      <c r="H1656" s="12"/>
    </row>
    <row r="1657" spans="8:8" x14ac:dyDescent="0.25">
      <c r="H1657" s="12"/>
    </row>
    <row r="1658" spans="8:8" x14ac:dyDescent="0.25">
      <c r="H1658" s="12"/>
    </row>
    <row r="1659" spans="8:8" x14ac:dyDescent="0.25">
      <c r="H1659" s="12"/>
    </row>
    <row r="1660" spans="8:8" x14ac:dyDescent="0.25">
      <c r="H1660" s="12"/>
    </row>
    <row r="1661" spans="8:8" x14ac:dyDescent="0.25">
      <c r="H1661" s="12"/>
    </row>
    <row r="1662" spans="8:8" x14ac:dyDescent="0.25">
      <c r="H1662" s="12"/>
    </row>
    <row r="1663" spans="8:8" x14ac:dyDescent="0.25">
      <c r="H1663" s="12"/>
    </row>
    <row r="1664" spans="8:8" x14ac:dyDescent="0.25">
      <c r="H1664" s="12"/>
    </row>
    <row r="1665" spans="8:8" x14ac:dyDescent="0.25">
      <c r="H1665" s="12"/>
    </row>
    <row r="1666" spans="8:8" x14ac:dyDescent="0.25">
      <c r="H1666" s="12"/>
    </row>
    <row r="1667" spans="8:8" x14ac:dyDescent="0.25">
      <c r="H1667" s="12"/>
    </row>
    <row r="1668" spans="8:8" x14ac:dyDescent="0.25">
      <c r="H1668" s="12"/>
    </row>
    <row r="1669" spans="8:8" x14ac:dyDescent="0.25">
      <c r="H1669" s="12"/>
    </row>
    <row r="1670" spans="8:8" x14ac:dyDescent="0.25">
      <c r="H1670" s="12"/>
    </row>
    <row r="1671" spans="8:8" x14ac:dyDescent="0.25">
      <c r="H1671" s="12"/>
    </row>
    <row r="1672" spans="8:8" x14ac:dyDescent="0.25">
      <c r="H1672" s="12"/>
    </row>
    <row r="1673" spans="8:8" x14ac:dyDescent="0.25">
      <c r="H1673" s="12"/>
    </row>
    <row r="1674" spans="8:8" x14ac:dyDescent="0.25">
      <c r="H1674" s="12"/>
    </row>
    <row r="1675" spans="8:8" x14ac:dyDescent="0.25">
      <c r="H1675" s="12"/>
    </row>
    <row r="1676" spans="8:8" x14ac:dyDescent="0.25">
      <c r="H1676" s="12"/>
    </row>
    <row r="1677" spans="8:8" x14ac:dyDescent="0.25">
      <c r="H1677" s="12"/>
    </row>
    <row r="1678" spans="8:8" x14ac:dyDescent="0.25">
      <c r="H1678" s="12"/>
    </row>
    <row r="1679" spans="8:8" x14ac:dyDescent="0.25">
      <c r="H1679" s="12"/>
    </row>
    <row r="1680" spans="8:8" x14ac:dyDescent="0.25">
      <c r="H1680" s="12"/>
    </row>
    <row r="1681" spans="8:8" x14ac:dyDescent="0.25">
      <c r="H1681" s="12"/>
    </row>
    <row r="1682" spans="8:8" x14ac:dyDescent="0.25">
      <c r="H1682" s="12"/>
    </row>
    <row r="1683" spans="8:8" x14ac:dyDescent="0.25">
      <c r="H1683" s="12"/>
    </row>
    <row r="1684" spans="8:8" x14ac:dyDescent="0.25">
      <c r="H1684" s="12"/>
    </row>
    <row r="1685" spans="8:8" x14ac:dyDescent="0.25">
      <c r="H1685" s="12"/>
    </row>
    <row r="1686" spans="8:8" x14ac:dyDescent="0.25">
      <c r="H1686" s="12"/>
    </row>
    <row r="1687" spans="8:8" x14ac:dyDescent="0.25">
      <c r="H1687" s="12"/>
    </row>
    <row r="1688" spans="8:8" x14ac:dyDescent="0.25">
      <c r="H1688" s="12"/>
    </row>
    <row r="1689" spans="8:8" x14ac:dyDescent="0.25">
      <c r="H1689" s="12"/>
    </row>
    <row r="1690" spans="8:8" x14ac:dyDescent="0.25">
      <c r="H1690" s="12"/>
    </row>
    <row r="1691" spans="8:8" x14ac:dyDescent="0.25">
      <c r="H1691" s="12"/>
    </row>
    <row r="1692" spans="8:8" x14ac:dyDescent="0.25">
      <c r="H1692" s="12"/>
    </row>
    <row r="1693" spans="8:8" x14ac:dyDescent="0.25">
      <c r="H1693" s="12"/>
    </row>
    <row r="1694" spans="8:8" x14ac:dyDescent="0.25">
      <c r="H1694" s="12"/>
    </row>
    <row r="1695" spans="8:8" x14ac:dyDescent="0.25">
      <c r="H1695" s="12"/>
    </row>
    <row r="1696" spans="8:8" x14ac:dyDescent="0.25">
      <c r="H1696" s="12"/>
    </row>
    <row r="1697" spans="8:8" x14ac:dyDescent="0.25">
      <c r="H1697" s="12"/>
    </row>
    <row r="1698" spans="8:8" x14ac:dyDescent="0.25">
      <c r="H1698" s="12"/>
    </row>
    <row r="1699" spans="8:8" x14ac:dyDescent="0.25">
      <c r="H1699" s="12"/>
    </row>
    <row r="1700" spans="8:8" x14ac:dyDescent="0.25">
      <c r="H1700" s="12"/>
    </row>
    <row r="1701" spans="8:8" x14ac:dyDescent="0.25">
      <c r="H1701" s="12"/>
    </row>
    <row r="1702" spans="8:8" x14ac:dyDescent="0.25">
      <c r="H1702" s="12"/>
    </row>
    <row r="1703" spans="8:8" x14ac:dyDescent="0.25">
      <c r="H1703" s="12"/>
    </row>
    <row r="1704" spans="8:8" x14ac:dyDescent="0.25">
      <c r="H1704" s="12"/>
    </row>
    <row r="1705" spans="8:8" x14ac:dyDescent="0.25">
      <c r="H1705" s="12"/>
    </row>
    <row r="1706" spans="8:8" x14ac:dyDescent="0.25">
      <c r="H1706" s="12"/>
    </row>
    <row r="1707" spans="8:8" x14ac:dyDescent="0.25">
      <c r="H1707" s="12"/>
    </row>
    <row r="1708" spans="8:8" x14ac:dyDescent="0.25">
      <c r="H1708" s="12"/>
    </row>
    <row r="1709" spans="8:8" x14ac:dyDescent="0.25">
      <c r="H1709" s="12"/>
    </row>
    <row r="1710" spans="8:8" x14ac:dyDescent="0.25">
      <c r="H1710" s="12"/>
    </row>
    <row r="1711" spans="8:8" x14ac:dyDescent="0.25">
      <c r="H1711" s="12"/>
    </row>
    <row r="1712" spans="8:8" x14ac:dyDescent="0.25">
      <c r="H1712" s="12"/>
    </row>
    <row r="1713" spans="8:8" x14ac:dyDescent="0.25">
      <c r="H1713" s="12"/>
    </row>
    <row r="1714" spans="8:8" x14ac:dyDescent="0.25">
      <c r="H1714" s="12"/>
    </row>
    <row r="1715" spans="8:8" x14ac:dyDescent="0.25">
      <c r="H1715" s="12"/>
    </row>
    <row r="1716" spans="8:8" x14ac:dyDescent="0.25">
      <c r="H1716" s="12"/>
    </row>
    <row r="1717" spans="8:8" x14ac:dyDescent="0.25">
      <c r="H1717" s="12"/>
    </row>
    <row r="1718" spans="8:8" x14ac:dyDescent="0.25">
      <c r="H1718" s="12"/>
    </row>
    <row r="1719" spans="8:8" x14ac:dyDescent="0.25">
      <c r="H1719" s="12"/>
    </row>
    <row r="1720" spans="8:8" x14ac:dyDescent="0.25">
      <c r="H1720" s="12"/>
    </row>
    <row r="1721" spans="8:8" x14ac:dyDescent="0.25">
      <c r="H1721" s="12"/>
    </row>
    <row r="1722" spans="8:8" x14ac:dyDescent="0.25">
      <c r="H1722" s="12"/>
    </row>
    <row r="1723" spans="8:8" x14ac:dyDescent="0.25">
      <c r="H1723" s="12"/>
    </row>
    <row r="1724" spans="8:8" x14ac:dyDescent="0.25">
      <c r="H1724" s="12"/>
    </row>
    <row r="1725" spans="8:8" x14ac:dyDescent="0.25">
      <c r="H1725" s="12"/>
    </row>
    <row r="1726" spans="8:8" x14ac:dyDescent="0.25">
      <c r="H1726" s="12"/>
    </row>
    <row r="1727" spans="8:8" x14ac:dyDescent="0.25">
      <c r="H1727" s="12"/>
    </row>
    <row r="1728" spans="8:8" x14ac:dyDescent="0.25">
      <c r="H1728" s="12"/>
    </row>
    <row r="1729" spans="8:8" x14ac:dyDescent="0.25">
      <c r="H1729" s="12"/>
    </row>
    <row r="1730" spans="8:8" x14ac:dyDescent="0.25">
      <c r="H1730" s="12"/>
    </row>
    <row r="1731" spans="8:8" x14ac:dyDescent="0.25">
      <c r="H1731" s="12"/>
    </row>
    <row r="1732" spans="8:8" x14ac:dyDescent="0.25">
      <c r="H1732" s="12"/>
    </row>
    <row r="1733" spans="8:8" x14ac:dyDescent="0.25">
      <c r="H1733" s="12"/>
    </row>
    <row r="1734" spans="8:8" x14ac:dyDescent="0.25">
      <c r="H1734" s="12"/>
    </row>
    <row r="1735" spans="8:8" x14ac:dyDescent="0.25">
      <c r="H1735" s="12"/>
    </row>
    <row r="1736" spans="8:8" x14ac:dyDescent="0.25">
      <c r="H1736" s="12"/>
    </row>
    <row r="1737" spans="8:8" x14ac:dyDescent="0.25">
      <c r="H1737" s="12"/>
    </row>
    <row r="1738" spans="8:8" x14ac:dyDescent="0.25">
      <c r="H1738" s="12"/>
    </row>
    <row r="1739" spans="8:8" x14ac:dyDescent="0.25">
      <c r="H1739" s="12"/>
    </row>
    <row r="1740" spans="8:8" x14ac:dyDescent="0.25">
      <c r="H1740" s="12"/>
    </row>
    <row r="1741" spans="8:8" x14ac:dyDescent="0.25">
      <c r="H1741" s="12"/>
    </row>
    <row r="1742" spans="8:8" x14ac:dyDescent="0.25">
      <c r="H1742" s="12"/>
    </row>
    <row r="1743" spans="8:8" x14ac:dyDescent="0.25">
      <c r="H1743" s="12"/>
    </row>
    <row r="1744" spans="8:8" x14ac:dyDescent="0.25">
      <c r="H1744" s="12"/>
    </row>
    <row r="1745" spans="8:8" x14ac:dyDescent="0.25">
      <c r="H1745" s="12"/>
    </row>
    <row r="1746" spans="8:8" x14ac:dyDescent="0.25">
      <c r="H1746" s="12"/>
    </row>
    <row r="1747" spans="8:8" x14ac:dyDescent="0.25">
      <c r="H1747" s="12"/>
    </row>
    <row r="1748" spans="8:8" x14ac:dyDescent="0.25">
      <c r="H1748" s="12"/>
    </row>
    <row r="1749" spans="8:8" x14ac:dyDescent="0.25">
      <c r="H1749" s="12"/>
    </row>
    <row r="1750" spans="8:8" x14ac:dyDescent="0.25">
      <c r="H1750" s="12"/>
    </row>
    <row r="1751" spans="8:8" x14ac:dyDescent="0.25">
      <c r="H1751" s="12"/>
    </row>
    <row r="1752" spans="8:8" x14ac:dyDescent="0.25">
      <c r="H1752" s="12"/>
    </row>
    <row r="1753" spans="8:8" x14ac:dyDescent="0.25">
      <c r="H1753" s="12"/>
    </row>
    <row r="1754" spans="8:8" x14ac:dyDescent="0.25">
      <c r="H1754" s="12"/>
    </row>
    <row r="1755" spans="8:8" x14ac:dyDescent="0.25">
      <c r="H1755" s="12"/>
    </row>
    <row r="1756" spans="8:8" x14ac:dyDescent="0.25">
      <c r="H1756" s="12"/>
    </row>
    <row r="1757" spans="8:8" x14ac:dyDescent="0.25">
      <c r="H1757" s="12"/>
    </row>
    <row r="1758" spans="8:8" x14ac:dyDescent="0.25">
      <c r="H1758" s="12"/>
    </row>
    <row r="1759" spans="8:8" x14ac:dyDescent="0.25">
      <c r="H1759" s="12"/>
    </row>
    <row r="1760" spans="8:8" x14ac:dyDescent="0.25">
      <c r="H1760" s="12"/>
    </row>
    <row r="1761" spans="8:8" x14ac:dyDescent="0.25">
      <c r="H1761" s="12"/>
    </row>
    <row r="1762" spans="8:8" x14ac:dyDescent="0.25">
      <c r="H1762" s="12"/>
    </row>
    <row r="1763" spans="8:8" x14ac:dyDescent="0.25">
      <c r="H1763" s="12"/>
    </row>
    <row r="1764" spans="8:8" x14ac:dyDescent="0.25">
      <c r="H1764" s="12"/>
    </row>
    <row r="1765" spans="8:8" x14ac:dyDescent="0.25">
      <c r="H1765" s="12"/>
    </row>
    <row r="1766" spans="8:8" x14ac:dyDescent="0.25">
      <c r="H1766" s="12"/>
    </row>
    <row r="1767" spans="8:8" x14ac:dyDescent="0.25">
      <c r="H1767" s="12"/>
    </row>
    <row r="1768" spans="8:8" x14ac:dyDescent="0.25">
      <c r="H1768" s="12"/>
    </row>
    <row r="1769" spans="8:8" x14ac:dyDescent="0.25">
      <c r="H1769" s="12"/>
    </row>
    <row r="1770" spans="8:8" x14ac:dyDescent="0.25">
      <c r="H1770" s="12"/>
    </row>
    <row r="1771" spans="8:8" x14ac:dyDescent="0.25">
      <c r="H1771" s="12"/>
    </row>
    <row r="1772" spans="8:8" x14ac:dyDescent="0.25">
      <c r="H1772" s="12"/>
    </row>
    <row r="1773" spans="8:8" x14ac:dyDescent="0.25">
      <c r="H1773" s="12"/>
    </row>
    <row r="1774" spans="8:8" x14ac:dyDescent="0.25">
      <c r="H1774" s="12"/>
    </row>
    <row r="1775" spans="8:8" x14ac:dyDescent="0.25">
      <c r="H1775" s="12"/>
    </row>
    <row r="1776" spans="8:8" x14ac:dyDescent="0.25">
      <c r="H1776" s="12"/>
    </row>
    <row r="1777" spans="8:8" x14ac:dyDescent="0.25">
      <c r="H1777" s="12"/>
    </row>
    <row r="1778" spans="8:8" x14ac:dyDescent="0.25">
      <c r="H1778" s="12"/>
    </row>
    <row r="1779" spans="8:8" x14ac:dyDescent="0.25">
      <c r="H1779" s="12"/>
    </row>
    <row r="1780" spans="8:8" x14ac:dyDescent="0.25">
      <c r="H1780" s="12"/>
    </row>
    <row r="1781" spans="8:8" x14ac:dyDescent="0.25">
      <c r="H1781" s="12"/>
    </row>
    <row r="1782" spans="8:8" x14ac:dyDescent="0.25">
      <c r="H1782" s="12"/>
    </row>
    <row r="1783" spans="8:8" x14ac:dyDescent="0.25">
      <c r="H1783" s="12"/>
    </row>
    <row r="1784" spans="8:8" x14ac:dyDescent="0.25">
      <c r="H1784" s="12"/>
    </row>
    <row r="1785" spans="8:8" x14ac:dyDescent="0.25">
      <c r="H1785" s="12"/>
    </row>
    <row r="1786" spans="8:8" x14ac:dyDescent="0.25">
      <c r="H1786" s="12"/>
    </row>
    <row r="1787" spans="8:8" x14ac:dyDescent="0.25">
      <c r="H1787" s="12"/>
    </row>
    <row r="1788" spans="8:8" x14ac:dyDescent="0.25">
      <c r="H1788" s="12"/>
    </row>
    <row r="1789" spans="8:8" x14ac:dyDescent="0.25">
      <c r="H1789" s="12"/>
    </row>
    <row r="1790" spans="8:8" x14ac:dyDescent="0.25">
      <c r="H1790" s="12"/>
    </row>
    <row r="1791" spans="8:8" x14ac:dyDescent="0.25">
      <c r="H1791" s="12"/>
    </row>
    <row r="1792" spans="8:8" x14ac:dyDescent="0.25">
      <c r="H1792" s="12"/>
    </row>
    <row r="1793" spans="8:8" x14ac:dyDescent="0.25">
      <c r="H1793" s="12"/>
    </row>
    <row r="1794" spans="8:8" x14ac:dyDescent="0.25">
      <c r="H1794" s="12"/>
    </row>
    <row r="1795" spans="8:8" x14ac:dyDescent="0.25">
      <c r="H1795" s="12"/>
    </row>
    <row r="1796" spans="8:8" x14ac:dyDescent="0.25">
      <c r="H1796" s="12"/>
    </row>
    <row r="1797" spans="8:8" x14ac:dyDescent="0.25">
      <c r="H1797" s="12"/>
    </row>
    <row r="1798" spans="8:8" x14ac:dyDescent="0.25">
      <c r="H1798" s="12"/>
    </row>
    <row r="1799" spans="8:8" x14ac:dyDescent="0.25">
      <c r="H1799" s="12"/>
    </row>
    <row r="1800" spans="8:8" x14ac:dyDescent="0.25">
      <c r="H1800" s="12"/>
    </row>
    <row r="1801" spans="8:8" x14ac:dyDescent="0.25">
      <c r="H1801" s="12"/>
    </row>
    <row r="1802" spans="8:8" x14ac:dyDescent="0.25">
      <c r="H1802" s="12"/>
    </row>
    <row r="1803" spans="8:8" x14ac:dyDescent="0.25">
      <c r="H1803" s="12"/>
    </row>
    <row r="1804" spans="8:8" x14ac:dyDescent="0.25">
      <c r="H1804" s="12"/>
    </row>
    <row r="1805" spans="8:8" x14ac:dyDescent="0.25">
      <c r="H1805" s="12"/>
    </row>
    <row r="1806" spans="8:8" x14ac:dyDescent="0.25">
      <c r="H1806" s="12"/>
    </row>
    <row r="1807" spans="8:8" x14ac:dyDescent="0.25">
      <c r="H1807" s="12"/>
    </row>
    <row r="1808" spans="8:8" x14ac:dyDescent="0.25">
      <c r="H1808" s="12"/>
    </row>
    <row r="1809" spans="8:8" x14ac:dyDescent="0.25">
      <c r="H1809" s="12"/>
    </row>
    <row r="1810" spans="8:8" x14ac:dyDescent="0.25">
      <c r="H1810" s="12"/>
    </row>
    <row r="1811" spans="8:8" x14ac:dyDescent="0.25">
      <c r="H1811" s="12"/>
    </row>
    <row r="1812" spans="8:8" x14ac:dyDescent="0.25">
      <c r="H1812" s="12"/>
    </row>
    <row r="1813" spans="8:8" x14ac:dyDescent="0.25">
      <c r="H1813" s="12"/>
    </row>
    <row r="1814" spans="8:8" x14ac:dyDescent="0.25">
      <c r="H1814" s="12"/>
    </row>
    <row r="1815" spans="8:8" x14ac:dyDescent="0.25">
      <c r="H1815" s="12"/>
    </row>
    <row r="1816" spans="8:8" x14ac:dyDescent="0.25">
      <c r="H1816" s="12"/>
    </row>
    <row r="1817" spans="8:8" x14ac:dyDescent="0.25">
      <c r="H1817" s="12"/>
    </row>
    <row r="1818" spans="8:8" x14ac:dyDescent="0.25">
      <c r="H1818" s="12"/>
    </row>
    <row r="1819" spans="8:8" x14ac:dyDescent="0.25">
      <c r="H1819" s="12"/>
    </row>
    <row r="1820" spans="8:8" x14ac:dyDescent="0.25">
      <c r="H1820" s="12"/>
    </row>
    <row r="1821" spans="8:8" x14ac:dyDescent="0.25">
      <c r="H1821" s="12"/>
    </row>
    <row r="1822" spans="8:8" x14ac:dyDescent="0.25">
      <c r="H1822" s="12"/>
    </row>
    <row r="1823" spans="8:8" x14ac:dyDescent="0.25">
      <c r="H1823" s="12"/>
    </row>
    <row r="1824" spans="8:8" x14ac:dyDescent="0.25">
      <c r="H1824" s="12"/>
    </row>
    <row r="1825" spans="8:8" x14ac:dyDescent="0.25">
      <c r="H1825" s="12"/>
    </row>
    <row r="1826" spans="8:8" x14ac:dyDescent="0.25">
      <c r="H1826" s="12"/>
    </row>
    <row r="1827" spans="8:8" x14ac:dyDescent="0.25">
      <c r="H1827" s="12"/>
    </row>
    <row r="1828" spans="8:8" x14ac:dyDescent="0.25">
      <c r="H1828" s="12"/>
    </row>
    <row r="1829" spans="8:8" x14ac:dyDescent="0.25">
      <c r="H1829" s="12"/>
    </row>
    <row r="1830" spans="8:8" x14ac:dyDescent="0.25">
      <c r="H1830" s="12"/>
    </row>
    <row r="1831" spans="8:8" x14ac:dyDescent="0.25">
      <c r="H1831" s="12"/>
    </row>
    <row r="1832" spans="8:8" x14ac:dyDescent="0.25">
      <c r="H1832" s="12"/>
    </row>
    <row r="1833" spans="8:8" x14ac:dyDescent="0.25">
      <c r="H1833" s="12"/>
    </row>
    <row r="1834" spans="8:8" x14ac:dyDescent="0.25">
      <c r="H1834" s="12"/>
    </row>
    <row r="1835" spans="8:8" x14ac:dyDescent="0.25">
      <c r="H1835" s="12"/>
    </row>
    <row r="1836" spans="8:8" x14ac:dyDescent="0.25">
      <c r="H1836" s="12"/>
    </row>
    <row r="1837" spans="8:8" x14ac:dyDescent="0.25">
      <c r="H1837" s="12"/>
    </row>
    <row r="1838" spans="8:8" x14ac:dyDescent="0.25">
      <c r="H1838" s="12"/>
    </row>
    <row r="1839" spans="8:8" x14ac:dyDescent="0.25">
      <c r="H1839" s="12"/>
    </row>
    <row r="1840" spans="8:8" x14ac:dyDescent="0.25">
      <c r="H1840" s="12"/>
    </row>
    <row r="1841" spans="8:8" x14ac:dyDescent="0.25">
      <c r="H1841" s="12"/>
    </row>
    <row r="1842" spans="8:8" x14ac:dyDescent="0.25">
      <c r="H1842" s="12"/>
    </row>
    <row r="1843" spans="8:8" x14ac:dyDescent="0.25">
      <c r="H1843" s="12"/>
    </row>
    <row r="1844" spans="8:8" x14ac:dyDescent="0.25">
      <c r="H1844" s="12"/>
    </row>
    <row r="1845" spans="8:8" x14ac:dyDescent="0.25">
      <c r="H1845" s="12"/>
    </row>
    <row r="1846" spans="8:8" x14ac:dyDescent="0.25">
      <c r="H1846" s="12"/>
    </row>
    <row r="1847" spans="8:8" x14ac:dyDescent="0.25">
      <c r="H1847" s="12"/>
    </row>
    <row r="1848" spans="8:8" x14ac:dyDescent="0.25">
      <c r="H1848" s="12"/>
    </row>
    <row r="1849" spans="8:8" x14ac:dyDescent="0.25">
      <c r="H1849" s="12"/>
    </row>
    <row r="1850" spans="8:8" x14ac:dyDescent="0.25">
      <c r="H1850" s="12"/>
    </row>
    <row r="1851" spans="8:8" x14ac:dyDescent="0.25">
      <c r="H1851" s="12"/>
    </row>
    <row r="1852" spans="8:8" x14ac:dyDescent="0.25">
      <c r="H1852" s="12"/>
    </row>
    <row r="1853" spans="8:8" x14ac:dyDescent="0.25">
      <c r="H1853" s="12"/>
    </row>
    <row r="1854" spans="8:8" x14ac:dyDescent="0.25">
      <c r="H1854" s="12"/>
    </row>
    <row r="1855" spans="8:8" x14ac:dyDescent="0.25">
      <c r="H1855" s="12"/>
    </row>
    <row r="1856" spans="8:8" x14ac:dyDescent="0.25">
      <c r="H1856" s="12"/>
    </row>
    <row r="1857" spans="8:8" x14ac:dyDescent="0.25">
      <c r="H1857" s="12"/>
    </row>
    <row r="1858" spans="8:8" x14ac:dyDescent="0.25">
      <c r="H1858" s="12"/>
    </row>
    <row r="1859" spans="8:8" x14ac:dyDescent="0.25">
      <c r="H1859" s="12"/>
    </row>
    <row r="1860" spans="8:8" x14ac:dyDescent="0.25">
      <c r="H1860" s="12"/>
    </row>
    <row r="1861" spans="8:8" x14ac:dyDescent="0.25">
      <c r="H1861" s="12"/>
    </row>
    <row r="1862" spans="8:8" x14ac:dyDescent="0.25">
      <c r="H1862" s="12"/>
    </row>
    <row r="1863" spans="8:8" x14ac:dyDescent="0.25">
      <c r="H1863" s="12"/>
    </row>
    <row r="1864" spans="8:8" x14ac:dyDescent="0.25">
      <c r="H1864" s="12"/>
    </row>
    <row r="1865" spans="8:8" x14ac:dyDescent="0.25">
      <c r="H1865" s="12"/>
    </row>
    <row r="1866" spans="8:8" x14ac:dyDescent="0.25">
      <c r="H1866" s="12"/>
    </row>
    <row r="1867" spans="8:8" x14ac:dyDescent="0.25">
      <c r="H1867" s="12"/>
    </row>
    <row r="1868" spans="8:8" x14ac:dyDescent="0.25">
      <c r="H1868" s="12"/>
    </row>
    <row r="1869" spans="8:8" x14ac:dyDescent="0.25">
      <c r="H1869" s="12"/>
    </row>
    <row r="1870" spans="8:8" x14ac:dyDescent="0.25">
      <c r="H1870" s="12"/>
    </row>
    <row r="1871" spans="8:8" x14ac:dyDescent="0.25">
      <c r="H1871" s="12"/>
    </row>
    <row r="1872" spans="8:8" x14ac:dyDescent="0.25">
      <c r="H1872" s="12"/>
    </row>
    <row r="1873" spans="8:8" x14ac:dyDescent="0.25">
      <c r="H1873" s="12"/>
    </row>
    <row r="1874" spans="8:8" x14ac:dyDescent="0.25">
      <c r="H1874" s="12"/>
    </row>
    <row r="1875" spans="8:8" x14ac:dyDescent="0.25">
      <c r="H1875" s="12"/>
    </row>
    <row r="1876" spans="8:8" x14ac:dyDescent="0.25">
      <c r="H1876" s="12"/>
    </row>
    <row r="1877" spans="8:8" x14ac:dyDescent="0.25">
      <c r="H1877" s="12"/>
    </row>
    <row r="1878" spans="8:8" x14ac:dyDescent="0.25">
      <c r="H1878" s="12"/>
    </row>
    <row r="1879" spans="8:8" x14ac:dyDescent="0.25">
      <c r="H1879" s="12"/>
    </row>
    <row r="1880" spans="8:8" x14ac:dyDescent="0.25">
      <c r="H1880" s="12"/>
    </row>
    <row r="1881" spans="8:8" x14ac:dyDescent="0.25">
      <c r="H1881" s="12"/>
    </row>
    <row r="1882" spans="8:8" x14ac:dyDescent="0.25">
      <c r="H1882" s="12"/>
    </row>
    <row r="1883" spans="8:8" x14ac:dyDescent="0.25">
      <c r="H1883" s="12"/>
    </row>
    <row r="1884" spans="8:8" x14ac:dyDescent="0.25">
      <c r="H1884" s="12"/>
    </row>
    <row r="1885" spans="8:8" x14ac:dyDescent="0.25">
      <c r="H1885" s="12"/>
    </row>
  </sheetData>
  <protectedRanges>
    <protectedRange sqref="F12" name="Rango1_1"/>
  </protectedRanges>
  <sortState ref="B22:E266">
    <sortCondition ref="B22"/>
  </sortState>
  <mergeCells count="8">
    <mergeCell ref="C3:G3"/>
    <mergeCell ref="C4:G4"/>
    <mergeCell ref="C5:G5"/>
    <mergeCell ref="C389:G389"/>
    <mergeCell ref="B10:F10"/>
    <mergeCell ref="B11:F11"/>
    <mergeCell ref="B8:F8"/>
    <mergeCell ref="B9:F9"/>
  </mergeCells>
  <printOptions horizontalCentered="1"/>
  <pageMargins left="0.39370078740157483" right="0.39370078740157483" top="0.39370078740157483" bottom="0.98425196850393704" header="0.31496062992125984" footer="0.23622047244094491"/>
  <pageSetup scale="64"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5" manualBreakCount="5">
    <brk id="67" max="7" man="1"/>
    <brk id="102" max="7" man="1"/>
    <brk id="121" max="7" man="1"/>
    <brk id="471" max="7" man="1"/>
    <brk id="54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CDRS</vt:lpstr>
      <vt:lpstr>CDRS!Área_de_impresión</vt:lpstr>
      <vt:lpstr>CDRS!Títulos_a_imprimir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2018-02-20T22:38:37Z</cp:lastPrinted>
  <dcterms:created xsi:type="dcterms:W3CDTF">2016-08-15T14:19:11Z</dcterms:created>
  <dcterms:modified xsi:type="dcterms:W3CDTF">2018-02-20T23:18:57Z</dcterms:modified>
</cp:coreProperties>
</file>